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64011"/>
  <mc:AlternateContent xmlns:mc="http://schemas.openxmlformats.org/markup-compatibility/2006">
    <mc:Choice Requires="x15">
      <x15ac:absPath xmlns:x15ac="http://schemas.microsoft.com/office/spreadsheetml/2010/11/ac" url="E:\E DRIVE\krishna\ATP FY 2026-27\statements A3 prints\"/>
    </mc:Choice>
  </mc:AlternateContent>
  <bookViews>
    <workbookView xWindow="0" yWindow="0" windowWidth="15360" windowHeight="7125" tabRatio="661" activeTab="1"/>
  </bookViews>
  <sheets>
    <sheet name="Capex 25-26" sheetId="20" r:id="rId1"/>
    <sheet name="CapEx 26-27" sheetId="24" r:id="rId2"/>
  </sheets>
  <definedNames>
    <definedName name="_xlnm._FilterDatabase" localSheetId="0" hidden="1">'Capex 25-26'!$A$7:$Z$150</definedName>
    <definedName name="_xlnm._FilterDatabase" localSheetId="1" hidden="1">'CapEx 26-27'!$A$7:$W$37</definedName>
    <definedName name="_xlnm.Print_Area" localSheetId="0">'Capex 25-26'!$A$1:$AA$146</definedName>
    <definedName name="_xlnm.Print_Titles" localSheetId="0">'Capex 25-26'!$5:$7</definedName>
    <definedName name="_xlnm.Print_Titles" localSheetId="1">'CapEx 26-27'!$5:$6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38" i="24" l="1"/>
  <c r="U90" i="20" l="1"/>
  <c r="U89" i="20"/>
  <c r="U88" i="20"/>
  <c r="U87" i="20"/>
  <c r="U86" i="20"/>
  <c r="U85" i="20"/>
  <c r="U84" i="20"/>
  <c r="U83" i="20"/>
  <c r="U82" i="20"/>
  <c r="U81" i="20"/>
  <c r="U80" i="20"/>
  <c r="U79" i="20"/>
  <c r="U78" i="20"/>
  <c r="U77" i="20"/>
  <c r="U76" i="20"/>
  <c r="U75" i="20"/>
  <c r="U74" i="20"/>
  <c r="U73" i="20"/>
  <c r="U69" i="20"/>
  <c r="U68" i="20"/>
  <c r="U67" i="20"/>
  <c r="U66" i="20"/>
  <c r="U65" i="20"/>
  <c r="U64" i="20"/>
  <c r="U63" i="20"/>
  <c r="U62" i="20"/>
  <c r="U61" i="20"/>
  <c r="U60" i="20"/>
  <c r="U59" i="20"/>
  <c r="U58" i="20"/>
  <c r="U57" i="20"/>
  <c r="U56" i="20"/>
  <c r="U55" i="20"/>
  <c r="U54" i="20"/>
  <c r="U53" i="20"/>
  <c r="U52" i="20"/>
  <c r="U51" i="20"/>
  <c r="U50" i="20"/>
  <c r="U49" i="20"/>
  <c r="U48" i="20"/>
  <c r="U47" i="20"/>
  <c r="U46" i="20"/>
  <c r="U45" i="20"/>
  <c r="U44" i="20"/>
  <c r="U43" i="20"/>
  <c r="U42" i="20"/>
  <c r="U41" i="20"/>
  <c r="U40" i="20"/>
  <c r="U39" i="20"/>
  <c r="U38" i="20"/>
  <c r="U37" i="20"/>
  <c r="U36" i="20"/>
  <c r="U35" i="20"/>
  <c r="U34" i="20"/>
  <c r="U33" i="20"/>
  <c r="U32" i="20"/>
  <c r="U31" i="20"/>
  <c r="U30" i="20"/>
  <c r="U19" i="20"/>
  <c r="U20" i="20"/>
  <c r="U21" i="20"/>
  <c r="U22" i="20"/>
  <c r="U23" i="20"/>
  <c r="U24" i="20"/>
  <c r="U25" i="20"/>
  <c r="U26" i="20"/>
  <c r="U27" i="20"/>
  <c r="U28" i="20"/>
  <c r="U29" i="20"/>
  <c r="U10" i="20"/>
  <c r="U11" i="20"/>
  <c r="U12" i="20"/>
  <c r="U13" i="20"/>
  <c r="U14" i="20"/>
  <c r="U15" i="20"/>
  <c r="U16" i="20"/>
  <c r="U18" i="20"/>
  <c r="U9" i="20"/>
  <c r="U8" i="20"/>
  <c r="S91" i="20" l="1"/>
  <c r="R91" i="20"/>
  <c r="V145" i="20"/>
  <c r="U145" i="20"/>
  <c r="J206" i="20" l="1"/>
  <c r="Y144" i="20" l="1"/>
  <c r="V29" i="24" l="1"/>
  <c r="Y140" i="20" l="1"/>
  <c r="Y138" i="20"/>
  <c r="Y137" i="20"/>
  <c r="Y135" i="20"/>
  <c r="Y133" i="20"/>
  <c r="Y127" i="20"/>
  <c r="Y121" i="20"/>
  <c r="Y119" i="20"/>
  <c r="Y116" i="20"/>
  <c r="Y93" i="20"/>
  <c r="Y123" i="20" l="1"/>
  <c r="Y145" i="20" s="1"/>
  <c r="T70" i="20" l="1"/>
  <c r="U70" i="20" s="1"/>
  <c r="T17" i="20" l="1"/>
  <c r="U17" i="20" l="1"/>
  <c r="U91" i="20" s="1"/>
  <c r="T91" i="20"/>
  <c r="X145" i="20"/>
  <c r="W145" i="20"/>
  <c r="S146" i="20"/>
  <c r="W91" i="20"/>
  <c r="X91" i="20"/>
  <c r="Y91" i="20"/>
  <c r="Z91" i="20"/>
  <c r="T146" i="20" l="1"/>
  <c r="U146" i="20"/>
  <c r="W146" i="20"/>
  <c r="X146" i="20"/>
  <c r="Y146" i="20"/>
  <c r="V146" i="20"/>
  <c r="R41" i="24" s="1"/>
  <c r="U38" i="24" l="1"/>
  <c r="T38" i="24"/>
  <c r="S38" i="24"/>
  <c r="V26" i="24"/>
  <c r="V24" i="24"/>
  <c r="V22" i="24"/>
  <c r="V20" i="24"/>
  <c r="V17" i="24"/>
  <c r="V15" i="24"/>
  <c r="V12" i="24"/>
  <c r="V10" i="24"/>
  <c r="V8" i="24"/>
  <c r="V38" i="24" l="1"/>
</calcChain>
</file>

<file path=xl/sharedStrings.xml><?xml version="1.0" encoding="utf-8"?>
<sst xmlns="http://schemas.openxmlformats.org/spreadsheetml/2006/main" count="1605" uniqueCount="757">
  <si>
    <t>Totals</t>
  </si>
  <si>
    <t>2025-26</t>
  </si>
  <si>
    <t>2026-27</t>
  </si>
  <si>
    <t>2027-28</t>
  </si>
  <si>
    <t>2028-29</t>
  </si>
  <si>
    <t>CWIP O.B.</t>
  </si>
  <si>
    <t>Grants, if any</t>
  </si>
  <si>
    <t>Loan Amount</t>
  </si>
  <si>
    <t>Sl 
No.</t>
  </si>
  <si>
    <t>Loan source</t>
  </si>
  <si>
    <t>Project Purpose (SI/SE/SR/GE)</t>
  </si>
  <si>
    <t>Administrative Approval TOO Ref.</t>
  </si>
  <si>
    <t>TGERC Investment Approval Ref.</t>
  </si>
  <si>
    <t>Source of funds</t>
  </si>
  <si>
    <t>Proposed Project Start Date  
DD-MM-YY</t>
  </si>
  <si>
    <t>Proposed Project Completion Date 
DD-MM-YY</t>
  </si>
  <si>
    <t xml:space="preserve">Project Title (SAP Project title) 
</t>
  </si>
  <si>
    <t>Present Status of work</t>
  </si>
  <si>
    <t>SRPC approval  (if any)</t>
  </si>
  <si>
    <t>TRANSMISSION CORPORATION OF TELANGANA LIMITED</t>
  </si>
  <si>
    <t>TGTransco funds</t>
  </si>
  <si>
    <t>Estimated Yearly Capital Expenditure proposed (in Cr)</t>
  </si>
  <si>
    <t>Total TGERC approved Cost (in Cr)</t>
  </si>
  <si>
    <t xml:space="preserve">Project Code / Scheme ID (SAP Code) </t>
  </si>
  <si>
    <t xml:space="preserve">Scheme wise details of Capital Expenditure proposed for Financial Year 2025-26 </t>
  </si>
  <si>
    <r>
      <t xml:space="preserve">Scope of work
</t>
    </r>
    <r>
      <rPr>
        <sz val="12"/>
        <rFont val="Arial"/>
        <family val="2"/>
      </rPr>
      <t>(Names of all the Sub-stations and Lines included in the scheme maybe given)</t>
    </r>
  </si>
  <si>
    <t>132/33 kV SS at Pitlam</t>
  </si>
  <si>
    <t>132 kV DC/SC line from 220/132/33KV Banswada SS to  the proposed 132/33 kV Pitlam SS.</t>
  </si>
  <si>
    <t>132 KV DC/SC line from existing  132/33 KV Zaheerabad SS to  existing 132/33 kV SS Narayankhed</t>
  </si>
  <si>
    <t>132kV Bay at 132/33 KV Zaheerabad SS - 1No and 
132kV Bay at 132/33 kV SS Narayankhed- 1No</t>
  </si>
  <si>
    <t>connecting the existing 132 kV Shapurnagar – Bhongir – Aleru  line to 400/220/132 kV Malkaram SS and 400/220/132 kV Ghanapur SS (UG cable)</t>
  </si>
  <si>
    <t>Second circuit stringing of existing 132 KV DC/SC line for connecting the existing 132 kV Shapurnagar – Bhongir – Aleru idle line to 400/220/132 kV Malkaram Sub-Station</t>
  </si>
  <si>
    <t>132kV Bay at 220 KV SS Shapurnagar - 1No 
 132kV Bay at 400 KV SS Malkaram - 1 No</t>
  </si>
  <si>
    <t>Erection of 132/33kV SS at Muthireddy gudem village of Muthkondur Mandal Yadadri bhongir Dist</t>
  </si>
  <si>
    <t>Erection of 132kV DC/SC line from 132/33kV SS Mothkur to 132/33kV SS Muthireddygudem in Yadadri District.</t>
  </si>
  <si>
    <t>1 No 132kv bay at 132/33 KV SS Mothkur</t>
  </si>
  <si>
    <t>Erection of 132kV DC/SC line from 220/132kV SS Husnabad to 132/33kV SS Mustyal in Jangaon District.</t>
  </si>
  <si>
    <t>132kV Bay  at 220/132/33 KV SS Husbanbad &amp; 
132kV Bay  at 132/33 kV Mustyal SS</t>
  </si>
  <si>
    <t xml:space="preserve">2 nd circuit stringing from 132/33 kV SS NV puram to 132/33 kV SS Kamalapuram in Warangal Dist. </t>
  </si>
  <si>
    <t>132kV Bay at 132/33 KV SS NV Puram &amp;
132kV Bay at Kamalapuram</t>
  </si>
  <si>
    <t>2nd circuit Stringing from 132/33kV SS Pudur to 132/33/11 kV SS Gangadhara in karimnagar  Dist.</t>
  </si>
  <si>
    <t>132kV Bay  at132/33kV SS Pudur &amp; 
132kV Bay  at 132/33/11 kV SS Gangadhara</t>
  </si>
  <si>
    <t>220KV Single Moose DC Line from proposed 400/220/132kV KTPP SS to 220/132kV Manthani SS</t>
  </si>
  <si>
    <t>220kV Bays at 220kV SS Manthani - 2 Nos</t>
  </si>
  <si>
    <t>T.O.O (CE-Construction) 
Ms. No. 44   
Dated:06.03.2018.</t>
  </si>
  <si>
    <t>T.O.O (CE-Construction) 
MS.No .11                             Dated: 20.04.2018</t>
  </si>
  <si>
    <t>01.04.2025</t>
  </si>
  <si>
    <t>31.03.2027</t>
  </si>
  <si>
    <t>220/132/33KV Medchal (AIS)</t>
  </si>
  <si>
    <t>220/33 KV HMT Hills (AIS)</t>
  </si>
  <si>
    <t>220/33KV SS Penpahad</t>
  </si>
  <si>
    <t>220/132 KV SS Nandipet</t>
  </si>
  <si>
    <t>132/33 KV SS Epuru</t>
  </si>
  <si>
    <t>132/33 KV SS Rasoolpally</t>
  </si>
  <si>
    <t>33KV features at 220KV SS Sadashivpet</t>
  </si>
  <si>
    <t xml:space="preserve">LILO of 220 kv line from 400kV Jangaon -Waddekothapally Ckt-I  to 220KV SS Jangaon in Janagaon District- (3kM)
</t>
  </si>
  <si>
    <r>
      <t>2</t>
    </r>
    <r>
      <rPr>
        <vertAlign val="superscript"/>
        <sz val="12"/>
        <color rgb="FF000000"/>
        <rFont val="Arial"/>
        <family val="2"/>
      </rPr>
      <t>nd</t>
    </r>
    <r>
      <rPr>
        <sz val="12"/>
        <color rgb="FF000000"/>
        <rFont val="Arial"/>
        <family val="2"/>
      </rPr>
      <t xml:space="preserve"> circuit from 132 kV SS RC Puram   to 132 kV SS Patancheru on existing line  -(6 kM)</t>
    </r>
  </si>
  <si>
    <t>Alternate supply from 220 kV Siricilla to 132/33kV SS Chippalapally - (32kM)</t>
  </si>
  <si>
    <t>31.03.2026</t>
  </si>
  <si>
    <t>31.12.2026</t>
  </si>
  <si>
    <t>01.03.2026</t>
  </si>
  <si>
    <t>132/33kV SS Kanchanpally(V) of Valigonda(M)</t>
  </si>
  <si>
    <t>Erection of 132 kV DC/SC line on Galvanised Towers with Panther ACSR from the existing 132/33 kV Sub-Station, Ramannapet to the proposed 132kV Sub-Station at Kanchanpally</t>
  </si>
  <si>
    <t xml:space="preserve">132/33kV SS Dandu Malkapur in Yadadri Bhuvanagiri District </t>
  </si>
  <si>
    <t>Erection of 132 KV DC/SC line from 132/33 KV Choutuppal SS  to proposed 132/33 KV SS at Dandu Malkapur</t>
  </si>
  <si>
    <t xml:space="preserve">1No 132kV Bay at 132/33 KV Choutuppal SS </t>
  </si>
  <si>
    <t>132/33 kV SS K.C Thanda, Maheswram (M)</t>
  </si>
  <si>
    <t>132 kV LILO of 132kV Shamshabad-132kV SS Kothur to 132 kV K.C.Thanda</t>
  </si>
  <si>
    <t>132/33kv SS Boinpally</t>
  </si>
  <si>
    <t>132 kV LILO of 132kV Durshed -Mallaram line to 132/33 kV SS Boinpally</t>
  </si>
  <si>
    <t>132/33kV SS at Ankampalem(V), Dammapet (M)</t>
  </si>
  <si>
    <t>132 kV LILO of 132kV Khammam-132kV SS Peddagopathi to 132 kV Ankampalem</t>
  </si>
  <si>
    <t>132/33kV SS at Dilwapur</t>
  </si>
  <si>
    <t>132 kV LILO of 132kV Sarangapur-132kV SS Bhainsa to 132 kV Dilwapur</t>
  </si>
  <si>
    <t xml:space="preserve">132/33 KV Bommalaramaram SS </t>
  </si>
  <si>
    <t>132 KV DC line from 220/132/33 KV SS Bhongiri to proposed 132/33 KV SS Bommalaramaram</t>
  </si>
  <si>
    <t xml:space="preserve">2 Nos 132kV Bays at 220/132/33 KV SS Bhongiri </t>
  </si>
  <si>
    <t>132/33 KV SS Aziznagar.</t>
  </si>
  <si>
    <t>132 KV DC line from Kanakamamidi toi proposed 132/33 KV SS Aziznagar</t>
  </si>
  <si>
    <t xml:space="preserve">2 Nos 132kV Bays at 132/33kV SSKanakamamidi </t>
  </si>
  <si>
    <t>132/33 KV SS Abdullapurmet</t>
  </si>
  <si>
    <t>132 KV LILO of 132 KV Ghanpur-Sangli to proposed 132/33 KV SS Abdullapuemet</t>
  </si>
  <si>
    <t>132 KV 2nd circuit stringing  from 132/33 KV SS Ghanapur to 132/33 KV Abdullapurmet SS</t>
  </si>
  <si>
    <t>132/33kV SS Vemula (V), Addakal (M)</t>
  </si>
  <si>
    <t>132 kV DC/SC line from 132/33kV SS Khillaghnapur to the proposed 132/33 kV Vemula SS on galvanised towers with panther ACSR Conductor</t>
  </si>
  <si>
    <t>132kV Bay Extension (1No at 132kV SS Khillaghanapur)</t>
  </si>
  <si>
    <t xml:space="preserve">Erection of 132 kV DC/SC line from 220/132 kV SS Madugula to 132kV Switching station Godakondla in Nalgonda Dist. </t>
  </si>
  <si>
    <t>132kV Bay 1 No at 220 kV SS Madugula and
132kV Bay 1 No at 132 kV SWS Godakondla</t>
  </si>
  <si>
    <t>2nd circuit stringing on existing DC/SC solid tapping line from tapping tower location No. 28 of 132 Kv Pochampad - Nirmal line up to 132/33 KV SS Burgupally. In Adilabad Dist.</t>
  </si>
  <si>
    <t>132kV Bay at 132/33 KV SS Burugupally</t>
  </si>
  <si>
    <t>220 KV DC line from 400/220/132 KV Narsapur ss to 220/132/33 KV Minpur SS</t>
  </si>
  <si>
    <t>at 400/220/132kV Narsapur SS - 2Nos and
at 220/132/33 KV Minpur SS- 2Nos</t>
  </si>
  <si>
    <t>220/33 kV GIS Substation Nemalinagar in Rangareddy Dist</t>
  </si>
  <si>
    <t>Making LILO of one circuit of existing 220 KV Jagitial – Nirmal DC line to 400 KV SS Nirmal in karimnagar  Dist.</t>
  </si>
  <si>
    <t>2 Nos 220kV Bays  at 400/220kV Nirmal</t>
  </si>
  <si>
    <t>220/33 kV GIS Substation at Alwal (R.P.Nilayam) in the premises of proposed TIMS (Telangana Institute of Medical Science) super specialty hospital in Medchal-Malkajgiri District instead of 132/33 kV AIS / GIS at R.P.Nilayam in Medchal-Malkajgiri District</t>
  </si>
  <si>
    <t>Making LILO of 220KV  Shapurnagar - Moulali over head line (proposed to upgrade from existing 132 kV to 220 kV) with HTLS conductor to proposed 220/33 kV GIS Substation Alwal (R.P. Nilayam)</t>
  </si>
  <si>
    <t>T.O.O (CE-Transmission) Ms. No. 76,  Dated:19.05.2017</t>
  </si>
  <si>
    <t>T.O.O (CE-Construction) MS.No .12                              Dated:20.04.2018</t>
  </si>
  <si>
    <t>T.O.O (CE-Transmission) MS.No.162                    Dated:26.08.2015</t>
  </si>
  <si>
    <t>T.O.O (CE-Construction) Ms.No.1491                      Dated: 20.10.2022.</t>
  </si>
  <si>
    <t>T.O.O 
(CE-Construction) MS.No .1552                             Dated:16.01.2023</t>
  </si>
  <si>
    <t>T.O.O. (CE-Construction) Ms.No.1617 Dated: 12.04.2023.</t>
  </si>
  <si>
    <t>T.O.O 
(CE-Construction) MS.No .1594                             Dated:20.03.2023</t>
  </si>
  <si>
    <t>T.O.O (CE-Transmission) Ms. No. 28, Dated: 27.02.2017.</t>
  </si>
  <si>
    <t>2029-30</t>
  </si>
  <si>
    <t>220KV DC Line from Annaram SS to 220/132KV SS
Manthani in peddapally District- (15kM)</t>
  </si>
  <si>
    <t>2nd Circuit from 220KV Huzurabad to 132kV Kachapur SS (19kM) and LILO the same to 132KVSS  Huzurabad SS  -(4kM)</t>
  </si>
  <si>
    <t>S-07-04</t>
  </si>
  <si>
    <t>S-11-28</t>
  </si>
  <si>
    <t>S-13-11</t>
  </si>
  <si>
    <t>S-15-07</t>
  </si>
  <si>
    <t>S-15-13</t>
  </si>
  <si>
    <t>S-16-12</t>
  </si>
  <si>
    <t>S-16-14</t>
  </si>
  <si>
    <t>S-17-01</t>
  </si>
  <si>
    <t>S-17-03</t>
  </si>
  <si>
    <t>S-17-05</t>
  </si>
  <si>
    <t>S-17-09</t>
  </si>
  <si>
    <t>S-17-13</t>
  </si>
  <si>
    <t>S-17-16</t>
  </si>
  <si>
    <t>S-17-21</t>
  </si>
  <si>
    <t>S-17-23</t>
  </si>
  <si>
    <t>S-18-01</t>
  </si>
  <si>
    <t>S-18-02</t>
  </si>
  <si>
    <t>S-18-03</t>
  </si>
  <si>
    <t>S-18-06</t>
  </si>
  <si>
    <t>S-19-01</t>
  </si>
  <si>
    <t>S-19-03</t>
  </si>
  <si>
    <t>S-19-05</t>
  </si>
  <si>
    <t>S-20-01</t>
  </si>
  <si>
    <t>S-21-01</t>
  </si>
  <si>
    <t>S-21-06</t>
  </si>
  <si>
    <t>S-21-08</t>
  </si>
  <si>
    <t>S-21-12</t>
  </si>
  <si>
    <t>TWIN CITIES TRANSMISSION SYSTEM</t>
  </si>
  <si>
    <t>132 KV KANDUKURU SS &amp; LINE FROM FABCITY</t>
  </si>
  <si>
    <t>765kVWardha-HYD Link transmision Scheme</t>
  </si>
  <si>
    <t>Erection of 132/33 kV SS at Kotagiri</t>
  </si>
  <si>
    <t>132/33  KV SS At NIMMAPALLI</t>
  </si>
  <si>
    <t>2NDCKT 220/132KVKAMAREDDY SS- DOMAKONDA</t>
  </si>
  <si>
    <t>220/132/33 kV SS Borampet &amp; Line</t>
  </si>
  <si>
    <t>erection of 220/33 kV GIS at Chanchalgud</t>
  </si>
  <si>
    <t>132/33 kV Sub-Station at Moulali ZTS</t>
  </si>
  <si>
    <t>erection of 132/33 kV GIS at SEETARAMBAG</t>
  </si>
  <si>
    <t>220/132/33 kV SS Meenajipet &amp; lines</t>
  </si>
  <si>
    <t>132kV 2nd ckt Str on W.pally - Peddanaga</t>
  </si>
  <si>
    <t>erec 132/33 kV SS Pammy n Khammam dist</t>
  </si>
  <si>
    <t>132 KV feat at 220 KV Thimmajipet SS in</t>
  </si>
  <si>
    <t>Eection of 132/33 kV SS at Peechara in W</t>
  </si>
  <si>
    <t>220/132 kV SS at Ammavaripet in Warangal</t>
  </si>
  <si>
    <t>Erect 132kV SS Padmanagar</t>
  </si>
  <si>
    <t>33kV features at RTSS Kothagudem in bhad</t>
  </si>
  <si>
    <t>KTPP system Improvement Scheme</t>
  </si>
  <si>
    <t>132/33 KV Sub-Station at Patancheru in S</t>
  </si>
  <si>
    <t>132 KV GIS Manikonda -RR Dist</t>
  </si>
  <si>
    <t>132/33 KV SS at Koutala (V)- Komaram Bhe</t>
  </si>
  <si>
    <t>132/33 Kv SS at Pasra -Mulugu Dist.</t>
  </si>
  <si>
    <t>line 4m 400KV Narsapur 2 132 KV Yeldurth</t>
  </si>
  <si>
    <t>2nd ckt 4m Shaligowraram-Mothkur</t>
  </si>
  <si>
    <t>S-22-05</t>
  </si>
  <si>
    <t>D-18-13</t>
  </si>
  <si>
    <t>Pwr sply 2 132KV RTSS Divitipally(RVNL)</t>
  </si>
  <si>
    <t>D-18-15</t>
  </si>
  <si>
    <t>Extn of 132 KV lne 4 kamrdy 2 Tlamdla Ra</t>
  </si>
  <si>
    <t>D-18-16</t>
  </si>
  <si>
    <t>Ere of Pwr sply 2 132/25 KV RTS Jankamp</t>
  </si>
  <si>
    <t>D-18-18</t>
  </si>
  <si>
    <t>Extn of 132 KV sply 2 RTSS at Wnaprthy 4</t>
  </si>
  <si>
    <t>D-18-19</t>
  </si>
  <si>
    <t>Extn of HT sply 2 Thimmapr RTSS 4m Shams</t>
  </si>
  <si>
    <t>D-19-02</t>
  </si>
  <si>
    <t>Shift Gachibowli-Madapur-I&amp;II DC lines b</t>
  </si>
  <si>
    <t>D-19-03</t>
  </si>
  <si>
    <t>Sft 220KV Gachibowli-S.nagar-Egadda line</t>
  </si>
  <si>
    <t>D-20-01</t>
  </si>
  <si>
    <t>132/33 KV SS at E-city Fabcity</t>
  </si>
  <si>
    <t>D-20-02</t>
  </si>
  <si>
    <t>Extension of 132KV supply to RTSS Manopa</t>
  </si>
  <si>
    <t>D-21-24</t>
  </si>
  <si>
    <t>D-21-27</t>
  </si>
  <si>
    <t>D-21-30</t>
  </si>
  <si>
    <t>Industrial park at Chandanavally(V), Sha</t>
  </si>
  <si>
    <t>D-21-47</t>
  </si>
  <si>
    <t>220kv SS at Kakatiya Mega Textile park</t>
  </si>
  <si>
    <t>D-21-48</t>
  </si>
  <si>
    <t>M/s.Kitex Garments Limited</t>
  </si>
  <si>
    <t>D-22-01</t>
  </si>
  <si>
    <t>132/33 KV SS Chandrugonda-Railway Tracti</t>
  </si>
  <si>
    <t>D-22-14</t>
  </si>
  <si>
    <t>D-23-08</t>
  </si>
  <si>
    <t>M/s.Microsoft Corporation (India)-Chanda</t>
  </si>
  <si>
    <t>D-23-09</t>
  </si>
  <si>
    <t>Extn.of sply 2 M/s.Microsoft, Mekaguda</t>
  </si>
  <si>
    <t>D-24-05</t>
  </si>
  <si>
    <t>Diversion of existing 220KV Gachibowli-S</t>
  </si>
  <si>
    <t>P-12-02</t>
  </si>
  <si>
    <t>NIRMAL POWER TRANSMISSION SCHEME</t>
  </si>
  <si>
    <t>P-15-03</t>
  </si>
  <si>
    <t>Bhadradri Thermal Power Transmisn Scheme</t>
  </si>
  <si>
    <t>P-15-04</t>
  </si>
  <si>
    <t>P-19-02</t>
  </si>
  <si>
    <t>Yadadri Thermal Power (5x800MW) Evacuati</t>
  </si>
  <si>
    <t>DOC</t>
  </si>
  <si>
    <t>T.O.O. (CE-Construction) Ms.No.2047 Dated: 25.07.2024.</t>
  </si>
  <si>
    <t>T.O.O. (CE-Construction) Ms.No.1999 Dated: 18.06.2024.</t>
  </si>
  <si>
    <t>T.O.O. (CE-Construction) Ms.No.2042 Dated: 24.07.2024.</t>
  </si>
  <si>
    <t>T.O.O. (CE-Construction) Ms.No.1622 Dated: 16.12.2021.</t>
  </si>
  <si>
    <t xml:space="preserve">1) Upgradation of existing 132/33 KV SS Kathlapur to 220 kV SS
2)Making LILO of 220 kV Medaram – Dichpally line to upgraded 220/132/33 kV Kathalapur SS on Galvanized Towers with Moose ACSR Conductor 
3)Making LILO of 132 kV Dharmaram – Godur line to upgraded 220/132/33 kV Kathalapur SS on Galvanized Towers with Panther ACSR Conductor 
4)Making LILO of 132 kV Godur – Pochampad line to upgraded 220/132/33 kV Kathalapur SS on Galvanized Towers with Panther ACSR Conductor </t>
  </si>
  <si>
    <t>T.O.O. (CE-400 kV Ms.No.07 Dated: 09.01.2018</t>
  </si>
  <si>
    <t>Work under progress</t>
  </si>
  <si>
    <t>T.O.O. (CE-Construction) Ms.No.2041 Dated: 24.07.2024.</t>
  </si>
  <si>
    <t>On going works</t>
  </si>
  <si>
    <t>New schemes</t>
  </si>
  <si>
    <t>Sub Total (On going)</t>
  </si>
  <si>
    <t>Sub Total (New schemes)</t>
  </si>
  <si>
    <t>Grand Total</t>
  </si>
  <si>
    <t>D-19-10</t>
  </si>
  <si>
    <t>S-10-20</t>
  </si>
  <si>
    <t>S-14-02</t>
  </si>
  <si>
    <t>S-14-12</t>
  </si>
  <si>
    <t>SI</t>
  </si>
  <si>
    <t>-</t>
  </si>
  <si>
    <t>PFC</t>
  </si>
  <si>
    <t>TOO (CE-Construction) MS NO.379, Dt:17.01.2012</t>
  </si>
  <si>
    <t>JICA</t>
  </si>
  <si>
    <t>01.08.2014</t>
  </si>
  <si>
    <t>The charging details are enclosed in Annexure-I</t>
  </si>
  <si>
    <t>NABARD</t>
  </si>
  <si>
    <t>a)132/33 kV Substation at Kandukuru  with 1x31.5 + 1 x 16 MVA(Released) PTR Capacity  (Radial))
b)132 kV DC/SC line from proposed 220/132 kV Fab city substation to the proposed 132/33 kV Kandukuru substation on narrow based towers
c)132 kV DC/SC line from proposed 220/132 kV Fab city substation to the proposed 132/33 kV Kandukuru substation on normal towers
d)132 kV Bay extension at proposed 220/132 kV Fabcity  substation</t>
  </si>
  <si>
    <t>T.O.O (CE-Construction-I) Ms.No. 347                            Dated: 13.02.2013</t>
  </si>
  <si>
    <t>TST/TS/132 kV SS-Kandukuru/ F-INVST-05/2015</t>
  </si>
  <si>
    <t>REC</t>
  </si>
  <si>
    <t>09.09.2016</t>
  </si>
  <si>
    <t>Work in Progress</t>
  </si>
  <si>
    <t>T.O.O.(CE-400kV) Ms.No.105                                                                               Dt:15.07.2017</t>
  </si>
  <si>
    <t>Covered in 400KV</t>
  </si>
  <si>
    <t>937.63 +139.49</t>
  </si>
  <si>
    <t>25.01.2018</t>
  </si>
  <si>
    <t>The charging details are enclosed in Annexure</t>
  </si>
  <si>
    <t>a)132/33 kV Sub-Station at Kotagiri in Nizamabad District with 3 X 10/16 MVA PTRs (Released)
b)132 kV DC/SC line on Galvanised Towers with Panther ACSRfrom 132/33 kV Sub-Station, Jakora to the proposed 132kV Sub-Station at Kotagiri in Nizamabad District .
c)132 kV Bay extensions at 132/33 kV Sub-Station, Jakora</t>
  </si>
  <si>
    <t>T.O.O (CE-Transmission) Ms. No. 88 Dated: 30.06.2016.</t>
  </si>
  <si>
    <t>Not necessary</t>
  </si>
  <si>
    <t>06.06.2018</t>
  </si>
  <si>
    <t>12.05.2022</t>
  </si>
  <si>
    <t>a) 220/132/33 kV Sub-Station at Borampet with 2 X 160 MVA + 2 X 80 MVA PTR Capacities 
b)220 kV Multi Circuit OH line on MC Towers with Moose ACSR from 400 kV Narsapur SS to proposed 220 kV Borampet SS-38 KM
c)220 kV DC line with  UG Cable from 400 kV Narsapur SS to proposed 220 kV Borampet SS –  5 KM. 
d)220 kV Bays at 400 kV Narsapur(2 No.s)</t>
  </si>
  <si>
    <t>T.O.O (CE-Transmission) Ms. No. 72 Dated: 13.05.2016</t>
  </si>
  <si>
    <t>CRN.No.TST/TS/220/132/33 KVSS Borampet, R.R.Dist. /Invest. Apprl/No.7/16-2016-17, dt.19.10.2016</t>
  </si>
  <si>
    <t>28.11.2016</t>
  </si>
  <si>
    <t>a)220/33 kV GIS substation at Chanchalguda with 3 X 50 MVA PTR 
b)220 kV DC line with 1000 Sqmm 220 kV UG cable for LILO of Chandrayangutta - Imlibun line (UG Cable) to the  proposed 220/33 kV GIS substation, Chanchalguda</t>
  </si>
  <si>
    <t>T.O.O (CE-Transmission) Ms. No. 26, Dated: 27.02.2017.</t>
  </si>
  <si>
    <t>CRN TS/TST/220/33 KV, GIS, Chanchaguda/Invest.Approval No.7/17-2017-18</t>
  </si>
  <si>
    <t>28.02.2018</t>
  </si>
  <si>
    <t>220KV GIS bay &amp; bus charged with connected LILO cable on 26.02.2020. PTRs-I, II &amp; III were charged on 20.03.2021, 26.03.2021 and 31.03.2021 respectively.</t>
  </si>
  <si>
    <t>a)132/33 kV Moulali ZTS SS with 2X50 MVA PTR 
b)132 kV DC line with 630 Sqmm 132 kV UG cable from 220 kV Moulali Sub-Station to the proposed Moulali ZTS SS
c)132 kV Bay extensions at220 kV Moulali substation</t>
  </si>
  <si>
    <t>T.O.O (CE-Transmission) Ms. No. 31, Dated: 27.02.2017.</t>
  </si>
  <si>
    <t>CRN TS/TST/132/33 KV, Moulali-ZTS SS, Investment Approval No.17/17, 2017-18</t>
  </si>
  <si>
    <t>01.04.2019</t>
  </si>
  <si>
    <t>PTR-2 @ 07.07.2021
PTR-1 @ 30.07.2021</t>
  </si>
  <si>
    <t>CRN TS/TST/132/33 KV, GIS, Seetharambagh/Invest.Approval No.6/17-2017-18</t>
  </si>
  <si>
    <t>a)132/33 kV GIS substation at Seetharambagh with 2X80 MVA PTR 
b)132 kV DC line with 630 Sqmm 132 kV UG cable from Asifnagar Sub-Station to the proposed 132/33 kV GIS substation at Seetharambagh
c)132 kV Bay extensions at Asifnagar substation(2 No.s)</t>
  </si>
  <si>
    <t>23.03.2018</t>
  </si>
  <si>
    <t>29.04.2021</t>
  </si>
  <si>
    <t>TOO (CE-Transmission) MS.NO.161   dt:26-08-2015</t>
  </si>
  <si>
    <t>a)132/33 kV Sub-Station at Nimmapally with 2X10/16 MVA (Released) PTRs 
b) 132 kV DC / SC line with Panther ACSR Conductor on Galvanised Towers from the proposed 220/132 kV SS, Sircilla to proposed 132/33 kV Sub-station at Nimmapally.</t>
  </si>
  <si>
    <t xml:space="preserve">stringing of 2nd circuit from 220/132 KV Kamareddy SS to 132 KVSS Domakonda and from 132 KVSS Domakonda to 132 KVSS Biknur under the program for providing 9.00 Hrs Day Time Supply for Agriculture </t>
  </si>
  <si>
    <t>15.10.2024</t>
  </si>
  <si>
    <t>a) 132/33 kV Sub-Station at Pammy in Khammam District with 2 X 31.5 MVA PTRs
b)132 kV DC line for LILO of 132 kV  Kusumanchi-Chilakallu line at the proposed 132/33 kV Pammy Sub- Station</t>
  </si>
  <si>
    <t>T.O.O (CE-Construction) Ms. No.14    Dated:20.01.2018.</t>
  </si>
  <si>
    <t>TST/TS/Erection of 132/33 KV SS at Pammy in Khammam District/Approval No.03/2018-19,
01.06.2018</t>
  </si>
  <si>
    <t>13.01.2022</t>
  </si>
  <si>
    <t>20.02.2024</t>
  </si>
  <si>
    <t>a)132 KV features at 220 kV Thimmajipet Switching Station with 2 X 100 MVA PTR Capacity.
B)132 kV DC line on Galvanised Towers with Panther ACSR from the existing proposed 220/132 kV Thimmajipet Sub-Station, to the existing 132/33 kV Jadcherla Sub-Station.
c)132 kV Bay extensions at 132/33 kV Sub-Station, Jadcherla( 2 No.s)</t>
  </si>
  <si>
    <t>T.O.O (CE-Construction) Ms. No. 103                                  Dated:11.07.2017</t>
  </si>
  <si>
    <t>CRN/TS/TST/220kV Switching Station/Mahaboobnagar/132kV features/Invest.Appl.No.14/17, 2017-18, Dt.Dec.2017.</t>
  </si>
  <si>
    <t>05.02.2020</t>
  </si>
  <si>
    <t>line work is under progress</t>
  </si>
  <si>
    <t>a)132/33 kV Sub-Station at Peechara, Warangal Dist  with 2 X 31.5 MVA PTRs 
b)132 kV DC line with HTLS Conductor on Galvanised Towers by making  LILO of  existing 132 kV line from 220/132/33KV Waranagal SS to 132/33KV Jangaon SS at proposed 132/33KV Peechara SS.</t>
  </si>
  <si>
    <t>T.O.O (CE-Construction) Ms. No. 43   Dated: 06.03.2018.</t>
  </si>
  <si>
    <t>TST/TS/Erection of 132 /33 SS at Peechara  in Warangal District. Approval No.05/2018-19,
dt:19.07.2018</t>
  </si>
  <si>
    <t>02.02.2022</t>
  </si>
  <si>
    <t xml:space="preserve">33 KV features at 132 KV Railway Traction Switching Station, Kothagudem, Kothagudem Bhadradri District    with 2 X 10/16 MVA PTRs </t>
  </si>
  <si>
    <t>11.01.2023</t>
  </si>
  <si>
    <t>21.11.2023</t>
  </si>
  <si>
    <t>a) LILO of existing 220kV Pulukurthy-Bhimghanapur SC line to proposed 400/220/132kV KTPP SS at Ramappa point with Twin Moose DC Line  
b)LILO of existing 220kV Salivagu-Bhimghanapur SC line to proposed 400/220/132kV KTPP SS at Ramappa point with Twin Moose DC Line
c)220KV Single Moose DC Line from proposed 400/220/132kV KTPP SS to 220/132kV Manthani SS and bay extensions at Manthani SS
d)Upgradation of existing 220kV Nagaram-Warangal DC Line with HTLS Conductor
e)32KV Single Moose DC Line from proposed 400/220/132kV KTPP SS to 132/33KV Chelpur SS on 220kV Multi Circuit Towers and bay extensions at Chelpur</t>
  </si>
  <si>
    <t>T.O.O.(CE-400kV) Ms.No.297 Dt:09.02.2019</t>
  </si>
  <si>
    <t xml:space="preserve">Covered in 400KV </t>
  </si>
  <si>
    <t>05.05.2020</t>
  </si>
  <si>
    <t>a)22.06.2023
b)16.09.2023
e) 24.09.2022</t>
  </si>
  <si>
    <t>a)132/33 kV Sub-Station at Patancheru, Sangareddy Dist  with 2 X 31.5 MVA PTRs 
b)132 KV DC/SC line with ACSR Panther conductor from Loc.no.16 (of existing 132 KV line from RC Puram to 
M/s MHPL) to proposed 132/33 KV Patancheru substation on Narrow Base Towers.</t>
  </si>
  <si>
    <t>T.O.O (CE-Construction) Ms.No.375                            Dated: 03.06.2019</t>
  </si>
  <si>
    <t>CRN/TST/TS/Erection of 132/33 KV SS at Patancheru in Sangareddy District. Approval /NO 05/2019-20
dt:22.11.2019</t>
  </si>
  <si>
    <t>23.06.2020</t>
  </si>
  <si>
    <t>30.11.2022</t>
  </si>
  <si>
    <t>a)132/33 kV GIS Sub-Station at Manikonda with 
2 X 80 MVA PTRs 
b)LILO of existing 132 kV Shivarampally-Erragadda SC OH feeder between Loc No.80 and Loc No.81  with laying of  132 KV XLPE UG cable of 1200 Sq mm for cable length of 2.5 Km.</t>
  </si>
  <si>
    <t>T.O.O (CE-Construction) MS.No .402                                         Dated: 08.07.2019.</t>
  </si>
  <si>
    <t>CRN/TST/TS/Erection of 132 KV SS at Manikonda in Rangareddy District.Approval NO 08/2019-20
dt:27.12.2019</t>
  </si>
  <si>
    <t>18.03.2021</t>
  </si>
  <si>
    <t>15.09.2022</t>
  </si>
  <si>
    <t>a)132/33 kV Sub-Station at Koutala  in Komaram Bheem Asifabad Dist  with 2 X 10/16 MVA PTRs (Released)
b)132 KV DC/SC line from existing 132 KV Sirpur Kagaznagar SS to proposed 132 KV SS Koutala 
c)132 KV feeder bay at existing 132 KV SS Sirpur Kagaznagar</t>
  </si>
  <si>
    <t>T.O.O (CE-Construction) Ms.No. 981                                            Dated: 22.02.2021.</t>
  </si>
  <si>
    <t>TST/TS/Erection of 132/33 KV SS at Koutala(V), Koutala (M) of Komaram Bheem Asifabad District.Approval No.02/2021-22,
dt:10.06.2021</t>
  </si>
  <si>
    <t>HUDCO</t>
  </si>
  <si>
    <t>18.05.2023</t>
  </si>
  <si>
    <t>a)132/33  kV Sub-Station Pasra (V) in Mulugu District with 2X10/16 MVA PTR capacity (Released)
b)LILO of existing 132 kV Kamalapur - Chelpur to proposed 132/33 KV SS Pasra</t>
  </si>
  <si>
    <t xml:space="preserve"> T.O.O (CE-Construction) Ms.No.1099                                              Dated: 30.06.2021.</t>
  </si>
  <si>
    <t>25.10.2021</t>
  </si>
  <si>
    <t>31.01.2022</t>
  </si>
  <si>
    <t>a)132kV DC line on Galvanized Towers with  Panther ACSR conductor from 400/220/132 kV SS Narsapur to 132/33 kV SS Yeldurthy 
b)132 kV feeder bays ( 2 Nos at Narsapur &amp; 
2 Nos at Yeldurthy)</t>
  </si>
  <si>
    <t>T.O.O (CE-Construction) Ms.No.1208                                              Dated: 04.10.2021</t>
  </si>
  <si>
    <t>(CRN) TST/TS/Erection of 132KV DC line from 400/220/132 KV SS Narsapur to 132/33 KV SS Yeldurthy in Medak District.Approval NO.04/2021-2022</t>
  </si>
  <si>
    <t>05.11.2022</t>
  </si>
  <si>
    <t>132/33 kV SS Nuthankal</t>
  </si>
  <si>
    <t>a)132/33kV Sub-station at Nuthankal in Suryapet District with PTRs capacity of (2x50 MVA) 
+ (1x10/16 MVA Released.)
b)Stringing of 2nd circuit from Loc.No.16 to Loc.No.75 (Tapping Tower) on existing 132kV DC/SC line from 400/220/132 kV SS Suryapet to 132/33kV SS Thungathurthy towers with Panther ACSR conductor
c)132kV DC/SC line from Loc.No.75 (Tapping tower) to proposed to 132/33kV SS Nuthankal on Galvanised towers with Panther ACSR conductor
d)132 kV Bay extension at 400/220/132kV SS Suryapet</t>
  </si>
  <si>
    <t>T.O.O (CE-Construction) Ms.No.1330 Dated:10.03.2022.</t>
  </si>
  <si>
    <t>(CRN) TST/TS/Erection of 132/33 KV Sub Station at Nuthankal(V&amp;M) in Suryapet District instead of 1323/33 KV Aipoor SS in Suryapet District.Approval NO.02/2022-2023</t>
  </si>
  <si>
    <t>22.02.2023</t>
  </si>
  <si>
    <t>a)LILO of 132kV Darmaram-Godur line to 220/132 KV SS Jagityal in Jagityal District on multi circuit tower with panther ACSR conductor
b)132kV Bay Extensions (2 No's at 220/132 kV SS Jagityal.)
c)Dismantling of TNS,TND,BOOM &amp; Re-stringing of 132KV Jagityal-Gangadara, Jagityal-Pudur, Jagityal-Jagityal, Jagityal-Korutla line near TT Tower at 
220 kV SS Jagityal.</t>
  </si>
  <si>
    <t>T.O.O (CE-Construction) Ms.No.1590       Dated:14.03.2023.</t>
  </si>
  <si>
    <t>15.08.2023</t>
  </si>
  <si>
    <t>a)220 switching station at Thimmajipet.
b)220 kV DC line from 400 kV Veltoor Sub-Station to the proposed 220 switching station at Thimmajipet.
c)220 kV DC line from 400 kV Veltoor Sub-Station to the proposed 220 switching station at Thimmajipet.
d)220 kV LILO line from 220 kV Bhoothpur-Kalwakurthy circuit –II to the proposed 220 switching station at Thimmajipet.</t>
  </si>
  <si>
    <t xml:space="preserve">
T.O.O (CE-Construction) MS. No.319                                    Dated: 06.11.2010
</t>
  </si>
  <si>
    <t>APT/TS/220 kV - SW.Stn / F-INVST - 2/2013</t>
  </si>
  <si>
    <t>30.09.2013</t>
  </si>
  <si>
    <t>01.03.2016</t>
  </si>
  <si>
    <t>220KV SWG SS AT THIMJIPET &amp; LINES</t>
  </si>
  <si>
    <t>Not Necessary</t>
  </si>
  <si>
    <t>SURYAPET POWER TRANSMISSION SCHEME</t>
  </si>
  <si>
    <t xml:space="preserve">a)LILO of one Circuit of Chillakallu – Narkatpally DC line to the proposed 400/220/132kV Suryapet Substation 
b)220kV DC  Moose line to make LILO of (ckt-I&amp;II) of 220kV Miryalaguda – Khammam at the proposed 400/220/132kV Suryapet SS 
c)132 KV DC line from  400/220/132kV Suryapet Substation to 132kV existing Suryapet Substation 
d)132 kV DC/SC line from  400/220/132kV Suryapet Substation to 132kV existing Shaligowraram Substation 
e)132 kV DC/SC line from 400/220/132kV Suryapet Substation to 132kV existing Thungathurthy SS </t>
  </si>
  <si>
    <t>T.O.O.(CE-Projects-I) Ms.No. 11,                                                                        Date: 15.03.2016.</t>
  </si>
  <si>
    <t>15.03.2016</t>
  </si>
  <si>
    <t xml:space="preserve">a) 21.12.2016
b)07.10.2016
c)06.12.2019
d)14.082017
e)06.08.2017
</t>
  </si>
  <si>
    <t>132/33kV Khaitlapur</t>
  </si>
  <si>
    <t>a)132/33 kV  Substation at Khaitalapur with 2 x 31.5 MVA PTR Capacity 
b)132kV DC XLPE (UG Cable)  from 220/132kV Miyapur SS to the proposed 132/33kV Khaitalapur  SS
c)132 kV Bay extension at proposed 220/132 kV Miyapur SS(2 No.s)</t>
  </si>
  <si>
    <t>T.O.O (CE-Construction) Ms. No. 22                                     Dated: 10.09.2014</t>
  </si>
  <si>
    <t>CRN.No.TST/TS/132 KVSS -Khitlapur/R.R.Dist./Invest.App./04/2015
dt.09.2015</t>
  </si>
  <si>
    <t>05.07.2016</t>
  </si>
  <si>
    <t>27.08.2019</t>
  </si>
  <si>
    <t>a) 220/132/33 kV Sub-Station at Meenajipet, with  2 X 100 MVA + 2 X 31.5 MVA PTRs With 2Nos., 220kV Incoming Feeder Bays, 4 Nos. 132 kV Feeder Bays and 4 No.33KV Feeder Bays
b) 220 kV DC line with Moose ACSR Conductor on Galvanised Towers from proposed Narsapur 400/220/132 kV SS to the now proposed Meenajipet 220/132/33 kV SS
c)132 kV DC/SC Line with Panther ACSR Conductor on Galvanized Towers from the proposed   220/132/33 kVMeenajipet SS to 132/33 kV Doulathabad SS
d)132 kV DC Line with Panther ACSR Conductor on Galvanized Towers from the proposed 220/132/33 kV Meenajipet SS to 132/33 kV Thunki Bollarum SS
e)Stringing of second circuit from 132/33 kV Thunki Bollarum to 132/33 kV Ganeshpally SS
f) 220 kV Bays at 400/220/132 kV SS Narsapur for connectivity from 400/220/132 kV Narsapur SS to the 220/132/33 kV Meenajipet SS
g)132 kV Bays at Doulathabad 132 kV SS.(1),132kV Thunki Bollarum SS (3) and 132kV Ganeshpally SS (1)</t>
  </si>
  <si>
    <t>CRN/TS/TST/220/132/33kV SS/Meenajipet instead of Toopran/Invst.Appl.No.15/17-2017-18, Dt.Dec.2017.</t>
  </si>
  <si>
    <t>27.01.2016</t>
  </si>
  <si>
    <t>Meenajipet SS and connecetd line is charged on 06.02.2020.The downstream 132 KV line works yet to be started</t>
  </si>
  <si>
    <t>GE</t>
  </si>
  <si>
    <t>DCW</t>
  </si>
  <si>
    <t>Consumer contribution</t>
  </si>
  <si>
    <t>21.01.2020</t>
  </si>
  <si>
    <t>22.07.2022</t>
  </si>
  <si>
    <t>Extension of 132 KV Radial 2 –phase DC/SC line (8KM) from existing 220/132 KV SS Kamareddy to proposed 132/25 KV Talamadla Railway Traction Substation.</t>
  </si>
  <si>
    <t>24.03.2021</t>
  </si>
  <si>
    <t>31.03.2023</t>
  </si>
  <si>
    <t>Extension of power supply to proposed 132/25 KV Railway Traction Substation Jankampet by erection of 132 KV radial 2-phase DC/SC line (12KM from proposed 220/132 KV SS Renjal</t>
  </si>
  <si>
    <t>25.11.2020
Mbay- 07.10.2022</t>
  </si>
  <si>
    <t>04.11.2024</t>
  </si>
  <si>
    <t>Extension of 132 KV supply to railway traction SS at Wanaparthy from existing 132/11 KV Kothakota LIS in Mahaboobnagar District.</t>
  </si>
  <si>
    <t>06.01.2022</t>
  </si>
  <si>
    <t>04.08.2023</t>
  </si>
  <si>
    <t>Extension of HT supply at 132 KV level for a CMD of 10MVA to Thimmapur RTSS from 220/132 KV Shamshabad SS</t>
  </si>
  <si>
    <t>08.11.2018( Line &amp; bay at Shamshabad)
21.01.2019 (Bays at RTSS)</t>
  </si>
  <si>
    <t>Shifting of Gachibowli – madhapur – I &amp; II DC lines crossing at Botonical Garden Junction Hyderabad</t>
  </si>
  <si>
    <t>29.11.2019</t>
  </si>
  <si>
    <t>28.05.2020</t>
  </si>
  <si>
    <t>Shifting of 220KV Gachibowli – Shapurnagar – Erragadda – DC line at Kothaguda Junction, Hyderabad under DC Works</t>
  </si>
  <si>
    <t>31.08.2021</t>
  </si>
  <si>
    <t xml:space="preserve">132/33KV Sub-station at Electronic Manufacturing Cluster at
 E-City Fabcity, (ii) 132 KV line from existing 220/132 KV Fabcity SS to proposed 132/33 KV E-City Fabcity SS for proposed 132/33 KV E-city Fabcity SS in Raviryal Village, Maheshwaram Mandal, Ranga Reddy District 
</t>
  </si>
  <si>
    <t>21.09.2020 (SS &amp; Bays)
22.04.2021 (Line)</t>
  </si>
  <si>
    <t>16.09.2023(SS)
31.08.2023 (bays)
31.08.2023 (Line)</t>
  </si>
  <si>
    <t xml:space="preserve">i) 1 No.132 KV bay at existing 132/33 KV Alampur SS for 132 KV RTSS Manopad, (ii) 132 KV DC/SC line from existing 132/33 KV Alampur SS to proposed RTSS Manopad for a length of about 12 KM in Jogulamba District (iii) 1 No.132 KV metering bay at proposed 132 KV RTSS Manopad in Jogulamba District </t>
  </si>
  <si>
    <t>(i) 220/132/33 KV at Chandanavally (ii) 220Kv TMDC line from 400/220KV Kethireddypally SS to proposed 220KV Chandanavally (TSIIC) for a length of 12.663 KM (4.663 KM) on 400KV Quad moose MC towers + 8.0 KM on 220KV TMDC towers instead of 220KV SMDC line on normal 220KV DC towers (iii) 2 no.s 220KV feeder bays at 400/220KV Kethireddypally SS for proposed 220KV Chandanavally SS, Shabad Mandal in Ranga Reddy District.</t>
  </si>
  <si>
    <t>SS-14.10.2021
Line-25.10.2021
Bays-23.11.2021</t>
  </si>
  <si>
    <t>SS-16.01.2023
Line-13.01.2023
Bays-10.01.2023</t>
  </si>
  <si>
    <t>28.10.2022</t>
  </si>
  <si>
    <t>Extension of power supply to M/s. Kitex Garments Limited- Erection of (i) 132 KV DC line (3.2 KM) from proposed 220/132/33 KV SS at Kakatiya Mega Textile Park(KMTP) to M/s.Kitex Garments Limited proposed to establish at KMTP(ii) 2 No.s 132 KV bays at proposed 220/132/33 KV KMTP (iii) 2 No.s 132 KV metering bay extensions at M/s.Kitex Garments Limited in Warangal District.</t>
  </si>
  <si>
    <t>17.11.2022</t>
  </si>
  <si>
    <t>09.01.2024</t>
  </si>
  <si>
    <t>Extending power supply at 132KV level to the proposed 132/25KV Railway Traction Sub-station at 132/33 KV SS Chandrugonda in Khammam District.</t>
  </si>
  <si>
    <t>10.10.2023</t>
  </si>
  <si>
    <t>10.06.2024</t>
  </si>
  <si>
    <t>07.08.2023</t>
  </si>
  <si>
    <t>Supervision work</t>
  </si>
  <si>
    <t>Total TGERC approved Cost (in Cr)/Scheme Cost</t>
  </si>
  <si>
    <t>a)Stringing of 2nd circuit  on 132KV DC/SC line from  existing 220/132KV SS Waddekothapally to existing 132/33KV SS Peddanagaram with Panther ACSR Conductor.
b)132 KV feeder bays (at 220/132 KVSS  Waddekothapally - 1 Nos.  and at 132 kV SS PeddaNagaram 1 No.) TOTAL-2Nos.</t>
  </si>
  <si>
    <t>T.O.O (CE-Construction) MS.No..149                                            Dated:09.10.2017</t>
  </si>
  <si>
    <t>06.11.2021</t>
  </si>
  <si>
    <t>S-08-11</t>
  </si>
  <si>
    <t>S-13-10</t>
  </si>
  <si>
    <t>S-12-09</t>
  </si>
  <si>
    <t>S-11-11</t>
  </si>
  <si>
    <t>S-15-31</t>
  </si>
  <si>
    <t>S-21-03</t>
  </si>
  <si>
    <t>S-22-02</t>
  </si>
  <si>
    <t>D-17-11</t>
  </si>
  <si>
    <t>Extension of HT supply for a CMD of 160MVA in phased manner to M/s. Microsoft Corporation India Limited at Sy No 859,862,880 &amp; 892, Mekaguda Road, Near NATCO Pharma, RangaReddy District  under DC works.</t>
  </si>
  <si>
    <t>132 KV Mamidipally SS with connected line</t>
  </si>
  <si>
    <t>a)132/33 kV Substation at Mamidipally with 1x31.5 + 1x50 MVA PTR Capacity (Radial)
b))220 kV DC line from proposed 132/33 kV Mamidipally substation up to Loc.No.12 of     220 kV line to the proposed 220/132 kV Fab city from 400/220 kV Mamidipally substation with narrow based towers.
c)220 kV  2 circuits(3rd &amp; 4th circuit) stringing from Loc. No. 12 on the existing narrow based M/C towers up to 220/132 kV  Fab city on the 220 kV DC line  from 400/220 kV Mamidipally substation to 220/132 kV  Fab city( circuit 1 &amp; 2 are  already covered under Fab city line)
d)132 kV Bay extension</t>
  </si>
  <si>
    <t>T.O.O (CE-Transmission) Ms. No.  59  Dated:19.04.2016</t>
  </si>
  <si>
    <t>APT/TS/132 kV SS-Mamidipalli/
F-INVST - 12/2013</t>
  </si>
  <si>
    <t>26.06.2009</t>
  </si>
  <si>
    <t>31.03.2016</t>
  </si>
  <si>
    <t>132KV parigi dmsagar line</t>
  </si>
  <si>
    <t xml:space="preserve">
a)132 kV DC line from the proposed 220/132/33 kV SS Parigi to     132/33 kV SS Dharmasagar
b)132 kV Bay extension 2 Nos. at  220/132/33 kV SS Parigi and 2 Nos. at  132/33 kV SS Dharmasagar
</t>
  </si>
  <si>
    <t>T.O.O (CE-Construction) MS.No .82                              Dated:18.04.2018</t>
  </si>
  <si>
    <t>CRN.No.TST/TS132 kV SSt Donthanpalli/F-INVST-06/2013/Dt:08.10.2014</t>
  </si>
  <si>
    <t>13.12.2016</t>
  </si>
  <si>
    <t>132KV DC/SC LINE YDMLRM-PMAILARAM</t>
  </si>
  <si>
    <t>a) 132 kV DC/SC line with narrow based towers from 220 kV Yeddumailaram SS to 132 kV Pashamailaram SS
b)132 kV Bay extension at 220 kV Yeddumailaram SS and 132 kV Pashamailaram SS</t>
  </si>
  <si>
    <t>T.O.O (CE-Construction-I) MS. No. 61                              Dated:  25.05.2012</t>
  </si>
  <si>
    <t>APT/TS/132/Yeddumailram/F-INVST-27/2013</t>
  </si>
  <si>
    <t>09.05.2019</t>
  </si>
  <si>
    <t>27.09.2022</t>
  </si>
  <si>
    <t>ERECTION OF 132/33KV SS AT KACHAPUR</t>
  </si>
  <si>
    <t xml:space="preserve">a)132/33 kV Substation at Kachapur with 3 x 10/16 MVA (Released) PTR Capacity  (Radial))
b)132 kV DC/SC line from proposed 220/132 kV Huzurabad LIS substation to the proposed 132/33 kV Kachapur substation
c)132 kV Bay extension at proposed 220/132 kV Huzurabad </t>
  </si>
  <si>
    <t>T.O.O (CE-Transmission) Ms.No.193                               Dated:07.10.2015</t>
  </si>
  <si>
    <t>TST/TS/132kV / Kachapur SS/F-INVST- 17/2016</t>
  </si>
  <si>
    <t>22.09.2015</t>
  </si>
  <si>
    <t>04.05.2018</t>
  </si>
  <si>
    <t>2nd Ckt 220KV SRMP to 132kv ASFNGR &amp; Con</t>
  </si>
  <si>
    <t xml:space="preserve">a)2nd circuit from 220kV SS Shivarampally to 132kV SS Asifnagar by laying 220kV XLPE
UG Cable  
b)132 kV Bay extension at 220 kV Shivarampally substation.
c)132 kV Bay extension at 132 kV Asifnagar substation.
</t>
  </si>
  <si>
    <t>T.O.O (CE-Construction-I) MS. No. 55 , Dated: 25 .03 .2015</t>
  </si>
  <si>
    <t>CRN.No.TST/TS
Asifnagar SS alternatesource of supply/Invest.App.06/2015, dt.05.10.2015</t>
  </si>
  <si>
    <t>16.02.2018</t>
  </si>
  <si>
    <t xml:space="preserve"> 31.05.2019</t>
  </si>
  <si>
    <t>01.10.2018</t>
  </si>
  <si>
    <t>Erec of 132 KVSS at Yadgirigutta temple</t>
  </si>
  <si>
    <t>a)132/33 kV Sub-Station at Yadagirigutta Temple Town  with 2 X 31.5 MVA PTRs 
b)132 kV DC line with Panther ACSR Conductor on Galvanised Towers for LILO of LILO of 132 kV Bhongiri - Raghunathapally (Bhongir-Shapurnagar-Kolanpak) line to the proposed 132 kV Yadagirigutta SS.</t>
  </si>
  <si>
    <t>TOO (CE_Transmission)Ms.No.69 Dt:09.05.2017</t>
  </si>
  <si>
    <t>11.12.2019</t>
  </si>
  <si>
    <t>2nd CKT strngng from 220KV KWK to ACPT</t>
  </si>
  <si>
    <t>132 KV lne 4m Miryalaguda to RTSS and cn</t>
  </si>
  <si>
    <t>i) 132 KV DC/SC line from 220/132/33 KV Miryalaguda SS to 132/33 KV RTSS Miryalaguda and connected bays in Nalgonda District &amp; for supply, erection, testing &amp; commissioning of 132KV DC/SC line from 132/33 KV Ramannapet SS to Ramannapet RTSS (2.2 KM) and connected bays in Yadadri-Bhongiri District.</t>
  </si>
  <si>
    <t>02.06.2018</t>
  </si>
  <si>
    <t>27.09.2019</t>
  </si>
  <si>
    <t xml:space="preserve">Extension of HT supply for a CMD of 163MVA in phased manner with an initial load of 17MVA to M/s. Microsoft corporation (india) Pvt Ltd, Plot.No.10, Nagarguda, Shamshabad Road, Hayathabad, Chandanvally(V), Shabad (M), R.R Dist., </t>
  </si>
  <si>
    <t>26.09.2024</t>
  </si>
  <si>
    <t>Diversion of Existing 220 KV DC Gachibowli - Shankarpally Circuit - I &amp; II HTLS OH line between Location Nos.70 to 72 at M/s. Ventura Estate Developers, Kollur Village, Sanga Reddy District</t>
  </si>
  <si>
    <t>28.08.2024</t>
  </si>
  <si>
    <t>T.O.O (CE-Construction) Ms.No.1271                                          Dated: 20.12.2021.</t>
  </si>
  <si>
    <t>25.04.2024</t>
  </si>
  <si>
    <t>a)2nd circuit stringing on existing 132 kV DC/SC line from 220/132/33 kV Shadnagar SS to 132/33 kV SS Srirangapur with Panther ACSR conductor (including 
2 Nos Narrow Base Towers)
b)132kV Bay Extensions (1 No at 220/132/33 kV SS Shadnagar &amp; 1 No at 132/33 kV SS Srirangapur)</t>
  </si>
  <si>
    <t>T.O.O (CE-Construction) Ms.No.1461 Dated:19.08.2022</t>
  </si>
  <si>
    <t>27.07.2024</t>
  </si>
  <si>
    <t>Diversn of 220KV Gachibwli-Err'da-SH.ngr</t>
  </si>
  <si>
    <t>17.09.2019</t>
  </si>
  <si>
    <t>19.10.2020</t>
  </si>
  <si>
    <t>a)220/132 kV Sub-Station at Ammavaripet with 2X100  MVA PTR Capacity in Warangal Dist
b) 220 kV DC Line on Galvanized Towers with Moose ACSR Conductor for LILO of one circuit of 220 kV Mahabubabad - Warangal line to proposed 220 kV Ammavaripet SS
c)132 kV DC Line  on Galvanized Towers with Panther ACSR Conductor from the proposed 220/132 kV Sub-station Ammavaripet to the existing 132/33 kV Sub-Station, Geesukonda.
d)132 kV Line  on Multi-circuit Towers with Panther ACSR Conductor for accomdation of 132 KV Line to 132KV SS Inavole and 132KV Line to 132KV SS Wardhannapet from the proposed 220/132 kV Sub-station Ammavaripet  to AP 8.
e)132 kV DC/SC Line  on Galvanized Towers with Panther ACSR Conductor from the AP.8 to the 132/33 kV SS Inavole
f)32 kV DC/SC Line  on Galvanized Towers with Panther ACSR Conductor from the AP.8 to the 132/33 kV SS Wardhannapet
g)132 kV Bays (2 Nos at 132 kV Geesukonda, 1 No at 132 KV Wardannapet &amp; 1No at 132 kV Inavole)</t>
  </si>
  <si>
    <t>T.O.O (CE-Construction) MS.No .294                                         Dated:29.01.2019</t>
  </si>
  <si>
    <t>CRN No.TST/TS/ Erection of 220/132 KV SS at Ammavaripet, Kazipet(M) in Warangal Urban District. Approval / NO 02/2019-20
dt:10.08.2018</t>
  </si>
  <si>
    <t xml:space="preserve">a) 20.02.2020
b)20.02.2020
c)18.09.2020
d,e, f &amp; g) 26.02.2021
</t>
  </si>
  <si>
    <t>a) 31.03.2024
b)31.03.2024
c) 30.12.2023
d,e,f &amp; g)
29.12.2022</t>
  </si>
  <si>
    <t>a)Up gradation of 132/33 kV Renzal SS to 220/132 kV Renzal  Sub Station  and 220kV DC Line from proposed 400/220kV Nirmal SS to the proposed up graded 220/132 kV Renzal SS 
b)220/132 KV SS at Indravelly in Utnoor District
c)220kV DC Line from proposed 400/220kV Nirmal SS to the proposed  220/132 kV Indravelly SS  
d)132kV DC Line from proposed 220/132 kV Indravelly SS to 132/33  kV Utnoor S Sand  132 KV Bay extension at Utnoor-2, 
e)220kV Multicircuit line for making LILO of existing 220kV RSS(Malyalpalli) –Nirmal and RSS-Vemnur-Nirmal DC line to existing 220/132kV Jagityal Substation and 220kV Bay Extensions at 220kV Jagityal SS
f)220kV DC Line from proposed 400/220kV Nirmal SS to the existing 220kV Nirmal SS on Multi circuit towers
g)132 KV DC line with Single moose from proposed 220/132 kV Indravelly SS to 132/33  kV Asifabad SS on 220kV Galvanized DC towers &amp; 132 KV bay extension at  Asifabad -2.
h)132kV DC line from Proposed 220/132 kV Indravelly SS to the existing 132kV Adilabad SS &amp;
132 KV bay extension at  Adilabad -2.</t>
  </si>
  <si>
    <t xml:space="preserve">T.O.O. (CE-400kV) Ms.No.07                Dated: 09.01.2018 
</t>
  </si>
  <si>
    <t>10.03.2019</t>
  </si>
  <si>
    <t>a) 15.02.2020
b)27.08.2021
c)18.08.2021
e)20.11.2019
f)29.12.2017
g)work in progress
h)31.03.2022</t>
  </si>
  <si>
    <t>a)Up gradation of 132/33 kVJangaon  SS to 220/132/33 kV Jangaon  Sub Station. 
b) 220/132/33 kV Sub Station at Husnabad in Warangal Dist.
C)220kV line with Multi circuit towers for making LILO of 220kV Waddekothaplly-Bhongiri DC line(both circuits) to proposed 400kV SS Jangaon with Single moose conductor and 
 220 KV bay extension at 400kV Jangaon SS for LILO of W.Pally to Bhongir DC line
d)220kV DC line for making LILO of 220kV KTPS-Shapurnagar SC line to proposed 400kV SS Jangaon with Single moose conductor and 220 KV bay extension at 400kV Jangoan SS for LILO of KTPS-S.Nagar SC line
e)220kV DC line for making LILO of 220kV KTPS-Shapurnagar SC line to 220/132kV SS Waddekothaplly with Single moose conductor and 220 KV bay extension at 220kV W.Pally SS for  LILO of KTPS-S.Nagar SC line
f)DC line from  400/220kV Jangaon SS to the 220/132/33kV Husnabad  SS  with Single Moose Conductor
g)2nd circuit stringing on existing 132kV DC/SC Husnabad-Palamaukula line
h)132kV line with MC towers for making double LILO of 132kV Husnabad-Palamakula DC line to proposed 220/132/33kV Husnabad SS and 132 kV Bay Extensions at  Husnabad 132 kV SS and Palamakula 132kV SS</t>
  </si>
  <si>
    <t>T.O.O. (CE-400kV)  Ms.No. 139                                                           Dt: 11.09.2017</t>
  </si>
  <si>
    <t>12.10.2018</t>
  </si>
  <si>
    <t xml:space="preserve">a) 20.05.2019
b)Work in progress
c)12.06.2019
d)10.08.2019
e)13.08.2019
f)work in progress
h)work in progress
</t>
  </si>
  <si>
    <t>2nd ckt Stringing 4m Shadnagar 2 Srirang</t>
  </si>
  <si>
    <t>a)132/33  kV Sub-Station Padmanagar (V) in Karimnagar District with 2X31.5 MVA PTR capacity
b)LILO of132 KV Line  (one circuit) from 220/132 KV SS Durshad to the 132/33 KV SS Siricilla to proposed    132/33 KV SS Padmanagar
c)132 kV DC line erection on 400 kV DD Type Towers.</t>
  </si>
  <si>
    <t>T.O.O (CE-Construction) Ms. No.254                     Dated: 26.11 2018.</t>
  </si>
  <si>
    <t>31.10.2020</t>
  </si>
  <si>
    <t>15.05.2023</t>
  </si>
  <si>
    <t>a)220KV TMDC line from proposed 400/220KV Damarcherla SS to 220KV Miryalaguda SS and bay extensions at Miryalaguda
b)220KV SMDC line from proposed 400/220KV Damarcherla SS to 220KV Huzurnagar SS and bay extensions at Huzurnagar
c)LILO of both circuits of 220KV Malkaram-Narketpally DC line to proposed 400/220/132 KV Choutuppal SS on MC towers
d)132 KV DC line from proposed 400KV SS Choutuppal to 132 KV SS Choutuppal and 2 No.s 132 KV bays at 132/33 KV SS Choutuppal
e)32kV DC line from proposed 400/220/132 KV Choutuppal SS to proposed 132 KV Dandumalkapur SS and  132 KV bay extension at 132 KV SS Dandumalkapur</t>
  </si>
  <si>
    <t xml:space="preserve">T.O.O.(CE-400kV) Ms.No.51 ,                                                                                      Dt:10.10.2019 </t>
  </si>
  <si>
    <t>15.11.2020</t>
  </si>
  <si>
    <t>a)Ckt-I charged on 29.08.2022 and Ckt-II charged on 29.12.2022
b)work in progress
c)LILO of Ckt-I charged on 23.03.2023 and LILO of Ckt-II charged on 20.03.2023
d)work in progress</t>
  </si>
  <si>
    <t>N-21-01</t>
  </si>
  <si>
    <t>N-22-01</t>
  </si>
  <si>
    <t>N-23-01</t>
  </si>
  <si>
    <t>N-24-01</t>
  </si>
  <si>
    <t>Diversion of 220KV Gachibowli-Erragadda-Shapurnagar DC line passing through the premises of M/s.DLF Commercial Developers Limited, IT/ITES IT Park, Gachibowli, Hyderabad</t>
  </si>
  <si>
    <t>Non Planned Capital works for FY 2021-22</t>
  </si>
  <si>
    <t>Non Planned Capital works for FY 2022-23</t>
  </si>
  <si>
    <t>Non Planned Capital works for FY 2023-24</t>
  </si>
  <si>
    <t>Non Plan Capital works Exe by Const wing</t>
  </si>
  <si>
    <t>Annual Petition for 2026-27 for Transmission Business filed with TGERC</t>
  </si>
  <si>
    <t>Expenditure incurred from 01.04.25 to 30.09.25</t>
  </si>
  <si>
    <t>S-11-06</t>
  </si>
  <si>
    <t>2ND CIRCUIT FROM 132KV SHALIGOURARAM SS</t>
  </si>
  <si>
    <t>a)Erection of 2nd circuit stringing from 132 kV Shaligouraram SS to new Aitipamula  132 kV SS.
B)132 kV Bay extensions at 132 kV Shaligowraram SS and new Atipamula  132 kV SS (2 no.s)</t>
  </si>
  <si>
    <t>T.O.O (CE-Construction-I) MS. No. 447                              Dated:  21.01.2011</t>
  </si>
  <si>
    <t>UCO Bank</t>
  </si>
  <si>
    <t>22.02.2012</t>
  </si>
  <si>
    <t>27.02.2013</t>
  </si>
  <si>
    <t>S-11-18</t>
  </si>
  <si>
    <t>S-11-30</t>
  </si>
  <si>
    <t>S-18-07</t>
  </si>
  <si>
    <t>S-24-08</t>
  </si>
  <si>
    <t>S-24-11</t>
  </si>
  <si>
    <t>S-24-27</t>
  </si>
  <si>
    <t>D-21-50</t>
  </si>
  <si>
    <t>D-23-23</t>
  </si>
  <si>
    <t>D-24-20</t>
  </si>
  <si>
    <t>D-24-97</t>
  </si>
  <si>
    <t>N-19-01</t>
  </si>
  <si>
    <t>N-25-01</t>
  </si>
  <si>
    <t>132/33 KV SS Kamanpur</t>
  </si>
  <si>
    <t>The details are enclosed in the annexure</t>
  </si>
  <si>
    <t>APT/TS/132 kV SS -Kamanpur/ F-INVST -19/2013</t>
  </si>
  <si>
    <t xml:space="preserve">T.O.O (CE-Construction) Ms. No.3  ,Dated:  27.06.2014
</t>
  </si>
  <si>
    <t>16.07.2014</t>
  </si>
  <si>
    <t>05.10.2016</t>
  </si>
  <si>
    <t>220KV SS  AT PARIGI IN RR DISTRICT</t>
  </si>
  <si>
    <t>a)220/132 kV Substation at Parigi with 2*100 MVA PTR’s Capacity with 4 Nos 132 KV out going feeder bays. 
B)220 kV DC line with single Moose conductor from 400/220 kV Yeddumailram Sub-Station to the     proposed 220/132 KV Pargi SS.
C)220KV Bay extensions at 400/220 kV Yeddumailram SS</t>
  </si>
  <si>
    <t xml:space="preserve">T.O.O (CE-Construction–I) MS. No.180                                    Dated: 09.08.2011
</t>
  </si>
  <si>
    <t>CRN:APT/TS/220/132kV Parigi/ F.INVST-1/2013
Dt:11.05.2012</t>
  </si>
  <si>
    <t>09.08.2011</t>
  </si>
  <si>
    <t>04.03.2016</t>
  </si>
  <si>
    <t>The details are enclosed in the Annexure</t>
  </si>
  <si>
    <t>132 KV LILO of existing 132 KV Maddur-Ma</t>
  </si>
  <si>
    <t>a)LILO of existing 132 kV Maddur – Makthal DC/SC line to existing newly charged 132/33 kV Narayanpet SS  with Panther ACSR Conductor.(1KM)
B)Erection of 132 KV feeder bays at 132/33 KV SS Narayanpet - 2Nos.</t>
  </si>
  <si>
    <t>T.O.O (CE-Construction) MS.No . 217  ,Dated: 25.09.2018</t>
  </si>
  <si>
    <t>22.02.2025</t>
  </si>
  <si>
    <t>S-24-10</t>
  </si>
  <si>
    <t xml:space="preserve">Scheme wise details of Capital Expenditure proposed for Financial Year 2026-27 </t>
  </si>
  <si>
    <t>01.04.2026</t>
  </si>
  <si>
    <t>31.03.2028</t>
  </si>
  <si>
    <t xml:space="preserve">31.03.2026
</t>
  </si>
  <si>
    <t>Expenditure Projected from 01.10.2025 to 31.03.2026</t>
  </si>
  <si>
    <t>01.01.2026</t>
  </si>
  <si>
    <t xml:space="preserve"> T.O.O (CE-Construction) Ms. No. 965,Dated: 05.02 2021.</t>
  </si>
  <si>
    <t xml:space="preserve">(i) 132 KV DC line (10.00 KM) from existing 132/33 KV Makthal SS to proposed 132/25KV Makthal Railway Traction  substation (CMD of 10MVA) ii) 2 No.s 132 KV bays extension at 132/33 KV SS Makthal and (iii) 2 No.s 132 KV bays along with Metering arrangement at proposed 132/25KV Makthal Railway Traction Substation in Mahabubnagar District </t>
  </si>
  <si>
    <t>01.11.2025</t>
  </si>
  <si>
    <t>31.10.2027</t>
  </si>
  <si>
    <t>132kV Bay at 132/33kV SS Munugodu - 2Nos 
132kV Bay at 400/220/132kV SS choutuppal - 2Nos</t>
  </si>
  <si>
    <t>a)2nd circuit Stringing on existing 132 kV DC/SC line from 220/132/33 kV Kalwakurthy SS to 132/33 kV SS Achampet.(38KM)
b)132kV Bay Extensions (1 No at 220kV SS Kalwakurthy, 1 No at 132kV SS Achampet)</t>
  </si>
  <si>
    <t>T.O.O (CE-Construction) Ms.No.1159                                              Dated: 13.08.2021.</t>
  </si>
  <si>
    <t>15.06.2022</t>
  </si>
  <si>
    <t>28.08.2025</t>
  </si>
  <si>
    <t>220/132/33KVSS Chinnamadur(Singarajupall</t>
  </si>
  <si>
    <t>33KV features at Kothakota SS</t>
  </si>
  <si>
    <t>LILO of 132 KV DC lne 4m Chandrayangutta</t>
  </si>
  <si>
    <t>T.O.O. (CE-Construction) Ms.No.2058, Dated: 03.08.2024</t>
  </si>
  <si>
    <t>Upgradation of existing 132/33 KV SS at Chinna Shankarampet</t>
  </si>
  <si>
    <t>a)Upgradation of existing 132/33 KV Chinnashankarampet SS to 220/132/33 KV SS with 2x160 MVA PTR capacity  in Medak Dist.
B)Erection of 220 kV DC line from 400/220/132 kV SS Narsapur  to the Upgradation of existing 132/33kV Chinna Shankarampet SS to 220/132/33kV SS on Galvanized Towers with Moose ACSR Conductor (27KM)
c)Stringing of 2nd circuit on existing 132kV DC/SC line from 132/33 kV SS Medak to 132/33 kV SS Ramayampet on Galvanized towers with Panther ACSR conductor(19KM)
d)Making one circuit LILO  of  132 kV Medak – Ramayampet line to the Upgradation of existing 132/33kV Chinna Shankarampet SS to 220/132/33kV SS on Galvanized Towers with Panther ACSR Conductor (14KM)
e)220 kV Bay extension at 400/220/132kV SS Narsapur (including Bus extension)
f)132 kV Bay extensions (1 No. at 132kV SS Medak &amp; 1 No. at 132 kV SS Ramayampet)</t>
  </si>
  <si>
    <t>TGTRANSCO funds</t>
  </si>
  <si>
    <t>T.O.O. (CE-Construction) Ms.No.2075, dated:30.08.2024</t>
  </si>
  <si>
    <t>(CRN): TGERC/TGTRANSCO/132/33KV-CHINNASHANKARAMPET/IA-6/2024-25</t>
  </si>
  <si>
    <t>(CRN):TGERC/TGTRANSCO/220/132/33KV-CHINNAMADUR/IA-1/2025-26</t>
  </si>
  <si>
    <t>a)Erection of 220/132/33KV SS Chinnamadur(Singarajupally) with  2X160MVA &amp; 2X50MVA PTRs including 220 kV Twin Moose Double Bus system.
B)Making LILO of 220KV SC line from 220KV SS Waddekothapally - 400/220 KV SS Jangoan to proposed 220/132/33kV SS Chinnamadur.
c)132KV DC/SC line from proposed 220/132/33KV SS Chinnamadur to existing 132/33KV SS Palakurthy. (13KM)
d)132KV DC/SC line from proposed 220/132/33KV SS Chinnamadur to existing 132/33KV SS Raghunathpally. (18KM)
e)132KV DC/SC line from proposed 220/132/33KV SS Chinnamadur to existing 132/33KV SS Mothkur. (27KM)
f)132kV Bays ( 1No.at 132kV SS Mothkur,1No.at 132KV SS Palakurthy &amp; 1No. at 132kV SS Raghunathpally) (3No.s)</t>
  </si>
  <si>
    <t>T.O.O (CE-Construction) Ms.No.2178 , Dated:16.01.2025</t>
  </si>
  <si>
    <r>
      <t>Erection</t>
    </r>
    <r>
      <rPr>
        <sz val="12"/>
        <color theme="1"/>
        <rFont val="Arial"/>
        <family val="2"/>
      </rPr>
      <t xml:space="preserve"> of 33 KV features at existing 132/11 KV LIS Kothakota SS with new 2x50 MVA PTR capacity</t>
    </r>
  </si>
  <si>
    <t>T.O.O (CE-Construction) Ms.No.2263, Dated:12.02.2025</t>
  </si>
  <si>
    <t>132kV DC.SC line Ganganpally-RTSS Pandur</t>
  </si>
  <si>
    <t>Shifting of 220KV Shivarampally -Gachibo</t>
  </si>
  <si>
    <t>Shifting of 132KVSolar line for Railways</t>
  </si>
  <si>
    <t>25.01.2023</t>
  </si>
  <si>
    <t>19.06.2024</t>
  </si>
  <si>
    <t>11.10.2021</t>
  </si>
  <si>
    <t>10.04.2022</t>
  </si>
  <si>
    <t>a) 220KV MC/DC line from 220/132 KV Fabcity SS to the proposed site of M/s.Amazon Data Services India Pvt Ltd.at TSIIC industrial park Fabcity(2.5Kms)
b) 2 no.s 220KV feeder bays at 220/132KV Fabcity SS 
c) 2 No.s 220KV bays at Amazon SS</t>
  </si>
  <si>
    <t>14.10.2021(bays at Fabcity end)
11.10.2021(line)
14.10.2021(Bays at Amazon end)</t>
  </si>
  <si>
    <t>28.06.2023
28.06.2023
13.07.2023</t>
  </si>
  <si>
    <t>(a) 2 No.s single circuits with 220KV XLPE UG cable 1000 Sq.mm from 400/220 KV Maheshwaram SS to 220KV Amazon SS
(b) 2 No.s 220KV bays at 400/220KV SS Maheshwaram
(c) 2 No.s 220KV Bays at Amazon</t>
  </si>
  <si>
    <t>23.11.2021(bays at maheshwaram end)
06.01.2022 (Line)
14.10.2021(Bays at Amazon end)</t>
  </si>
  <si>
    <t xml:space="preserve">18.08.2023
18.08.2023
16.09.2023
</t>
  </si>
  <si>
    <t>a)2 No.s 220KV bays proposed at 220/132/33 KV SS Chandanvally (TSIIC)  and 
(b)220KV single moose DC line from proposed 220/132/33 KV Chandanvally (TSIIC) SS to proposed 220KV M/s.Amazon (Chandanvally) SS on 220KV narrow based towers
(c)2 No.s 220KV bays at 220 KV M/s.Amazon(Chandanvally)</t>
  </si>
  <si>
    <t>01.08.2022</t>
  </si>
  <si>
    <t>Data centres at TSIIC-M/s.Amazon</t>
  </si>
  <si>
    <t xml:space="preserve">Diversion of 132 KV Yacharam-Ibrahimpatnam-Bongulur SC line from Loc.No.367 to 372 and LILO Loc No.s 370/1 to 370/3 of Ibrahimpatnam DC line passing through M/s.BEL’s land located at Sy.No.s 254 to 256 of Ibrahimpatnam Khalan Village, Ibrahimpatnam Mandal, Ranga Reddy District </t>
  </si>
  <si>
    <t>25.11.2022</t>
  </si>
  <si>
    <t>11.05.2023</t>
  </si>
  <si>
    <t>Ckt-II charged on 14.08.2025 &amp; 
SS Work in Progress</t>
  </si>
  <si>
    <t>a) 21.05.2025
b)Work cancelled
c)26.09.2025</t>
  </si>
  <si>
    <t>SS-04.03.2025, 2nd PTR-20.03.2025
line-27.02.2025</t>
  </si>
  <si>
    <t>SS- Charged on 13.06.2025 &amp; line Ckt-I Charegd on 12.06.2025</t>
  </si>
  <si>
    <t>20.09.2025</t>
  </si>
  <si>
    <t>06.01.2025</t>
  </si>
  <si>
    <t>21.01.2025</t>
  </si>
  <si>
    <t>24.05.2025</t>
  </si>
  <si>
    <t>04.02.2025</t>
  </si>
  <si>
    <t>16.12.2024</t>
  </si>
  <si>
    <t>Justification</t>
  </si>
  <si>
    <t>Whether approved in Resource plan or not</t>
  </si>
  <si>
    <t>Whether included in resource plan or not</t>
  </si>
  <si>
    <t>In order to cope up with the load growth in the twin cities and to provide quality power supply</t>
  </si>
  <si>
    <t>To meet increased load on 33/11 kV substations and also to reduce 33 kV line losses</t>
  </si>
  <si>
    <t xml:space="preserve"> For system strengthening in addition to the already approved System Improvement / Evacuation schemes under Comprehensive Transmission Requirement Scheme for the Years 2012 – 2017 </t>
  </si>
  <si>
    <t>To meet (n-1) contingency</t>
  </si>
  <si>
    <t>To meet increased load on 33/11 kV substations and also to reduce  33 kV line losses</t>
  </si>
  <si>
    <t>To meet the industrial load growth and reliable power supply for proposed industries</t>
  </si>
  <si>
    <t xml:space="preserve">For strengthening of 132 kV system </t>
  </si>
  <si>
    <t>Covered in 400KV scheme</t>
  </si>
  <si>
    <t>To meet the load demands of Kukatpally , Miyapur &amp; industrial areas and also in view of multiple load growth with Commercial complexes coming up in the area</t>
  </si>
  <si>
    <t>To overcome the over loading on existing 220/132 kVSS Kamareddy-132/33 kVSS Domakonda line and 132 kV Domakonda - Yellareddypet, it is proposed to provide alternate source of supply to 132 kV SS Domakonda under the program of providing 9 Hrs supply during day time for Agriculture</t>
  </si>
  <si>
    <t>The 132kV Asifnagar substation is an important substation located in the middle of the city feeding the VIP areas and Old city. As there is no alternative source, it is becoming very difficult to maintain normalcy during incoming supply outages and also to carryout general maintenance works of the feeder at both ends. To have reliable power supply to this substation another source is necessary</t>
  </si>
  <si>
    <t>To meet the load growth and to improve the voltage regulation in the surrounding (Kotagiri, Bhiknoor, Madnoor, Varni &amp; Bodhan Mandals) under System Improvement</t>
  </si>
  <si>
    <t>It is associated with evacuation of power from 2 X 800 MW Telangana STPP to be established by NTPC at Ramagundam</t>
  </si>
  <si>
    <t>To
i) reduce overloading of PTRs at  220/132/33 kV Sub-Station, Chandrayangutta  and 132/33 kV Sub-Station, Imlibun, (ii) to provide alternate source of supply to the 33/11 kV Sub-Stations (iii) to avoid load shedding and (iv) also to cater to the upcoming loads</t>
  </si>
  <si>
    <t>To (i) reduce overloading at 400/220/132/33 kV Sub-Station, Malkaram &amp; 220/132 33 kV Sub-Station, Moulali, (ii)  reduce the length of lines feeding the scheme area, (iii) to provide reliable &amp; uninterrupted power supply, (iv) reduce the overall energy losses in the system and (iv)  to cater to the upcoming loads which are increasing multi-fold due to the vertical growth of the city and increase in commercial establishments</t>
  </si>
  <si>
    <t>To (i) reduce overloading of PTRs at 220/132/33 kV Shivarampally Sub-Station &amp; 132/33 kV Imlibun Sub-Station, (ii)  reduce the length of 33 kV lines feeding the scheme area, thereby reducing the time taken in locating faults, attending breakdowns &amp; restoration of supply (iii) to provide reliable &amp; uninterrupted power supply, (iv) reduce the overall energy losses in the system and (iv)  to cater to the upcoming loads which are increasing multi-fold due to the vertical growth of the city and increase in commercial establishments</t>
  </si>
  <si>
    <t>To cater to the upcoming loads in view of the development of Temple Town at Yadagirigutta and its surrounding areas and to provide quality power supply</t>
  </si>
  <si>
    <t>To meet (N-1) Contingency in the Network for ensuring satisfactory Power Supply</t>
  </si>
  <si>
    <t>To reduce the losses and to meet the load demand</t>
  </si>
  <si>
    <t>Comprehensive Transmission Requirement Scheme for the years 2012-2017.</t>
  </si>
  <si>
    <t>To meet the load demand and to improve the Voltage profile</t>
  </si>
  <si>
    <t>The proposal was made to avoid interruptions to the Tri-City caused frequently due failures in power cables at railway crossing as the whole city is fed through 220/132 Sub-Station located on the northern side of Kazipet - Warangal Railway Track and also to feed the upcoming industrial corridor at Madikonda and a Textile Park at Geesugonda</t>
  </si>
  <si>
    <t>The scheme was proposed as the existing 132/33 KV SS Vaavilalapally in Karimnagar feeds most of the loads of Karimnagar town. This 132/33 KV Sub-Station has single 132 KV incoming feeder. Further stated that, IT hub is going to be established in the town. The city is recognized for tourism development with manair riverfront as center of attraction. Loads are also expected with increased activities in the town. With the present 132/33 KV SS maintenance of uninterruptable reliable supply to the city in near future will be complex</t>
  </si>
  <si>
    <t>To provide uninterrupted power  supply to the consumers with better voltage profile.</t>
  </si>
  <si>
    <t>To meet (N-1) Contingency in the Network for ensuring satisfactory Power Supply and provide an alternate source to 132 KV SS Narayanpet</t>
  </si>
  <si>
    <t>covered in 400KV Scheme</t>
  </si>
  <si>
    <t>Manjeera water pumping station located at Patancheru which is the main drinking water source to all important commercial and residential zones in cyberabad limits. With the proposed 132 KV Patancheru SS, the Manjeera pumping station will be only 1 KM away and any interruption can be completely eliminated, the length of all 33KV feeders will come down to less than 10KMs and all 33KV feeders can be brought into Ring Main network, thus developing more no of alternate sources to each feeder, thereby improving reliable and quality power supply to major revenue source industrial consumers and to the residential/commercial areas of Patancheru division which are falling within GHMC limits. Also sufficient land is available at the existing 33/11 KV Patancheru Sub-station premises</t>
  </si>
  <si>
    <t>To overcome the low voltage problems, to cater to the upcoming loads and also to provide quality power supply to the consumers</t>
  </si>
  <si>
    <t>To provide reliable power supply to consumers and Lift irrigation schemes.To avoid power interruption and to give better supply to the area, it is very much essential to shorten the 33KV lines by erecting new 132/33KV Sub-station at Koutala</t>
  </si>
  <si>
    <t>The proposal provides uninterrupted and reliable power supply during Asia’s biggest Tribal Bi-annual Sammakka Saaralamma jatara at Medaram village, Tadwai mandal of Mulugu district, where the congregation of more than 1.5 Cr pilgrims participate in the festival will be facilitated for drinking, bathing and lighting during the entire festival days.</t>
  </si>
  <si>
    <t>To meet N-1 contingency and to reduce overloading on the existing 132 kV Kalwakurthy – Achampet SC line</t>
  </si>
  <si>
    <t>To mitigate overloading on 132 kV Gajwel – Chegunta DC line</t>
  </si>
  <si>
    <t>As the 132/33 KV SS Mothkur is being fed by the 132 KV Mothkur - Shaligowraram DC/SC line which is the only source for the sub-station and to maintain reliable and quality of power supply to the consumers in that area of Nalgonda District</t>
  </si>
  <si>
    <t>The Substation is proposed to overcome the low voltage problems, to cater to the upcoming loads and also to provide quality power supply to the consumers.</t>
  </si>
  <si>
    <t xml:space="preserve">The proposal for making LILO of 132KV Dharmaram-Godur line to 220/132KV SS Jagityal in Jagityal District as the construction of 220 KV SS Kathalapur and making LILO of Godur-Dharmaram line to 220KV SS Kathalapur may take some time and augmentation of PTR capacities at 132/33 kV SS Dharmaram and 132/33 kV SS Godur was approved and works at these substations are under taken. This will further increase load on 132KV RSS - Dharmaram line.  The load on 132 KV RSS - Dharmaram line can be limited to safe operating limits if loads of Godur SS are fed from 220KVSS Jagityal.  Augmentation of PTR capacities from 3x100 MVA to 3x100 MVA+1x160 MVA was approved at 220KVSS Jagityal. Increased PTR capacity at 220KVSS Jagityal will make feeding loads of 132 KVSS Godur is feasible.  For this, making LILO of 132 KV Dharmaram-Godur line to 220KVSS Jagityal is required. </t>
  </si>
  <si>
    <t xml:space="preserve">The Northeastern part of the combined Medak District is having Number of 132/33 kV Substations and HT consumers connected from 400/220/132 kV Gajwel, 220/132/33 kV Minpur and 400/220/132 KV Narsapur Substations with 132 kV lengthy lines.  The existing 132 KV lines are reaching their maximum capacity.
Under these circumstances, it is considered to upgrade any one of the 132 kV SS to 220 KV SS with 220KV source from 400 KV SS the load on the lines reduces, improves the voltage profile of the area and reduces the system losses.
</t>
  </si>
  <si>
    <t>The load growth is rapidly increasing year by year due to recent developments in distribution network. Due to increase in agricultural cultivation loads, industrial corridor along Hyderabad-Warangal highway road and increasing the loads in and around Jangaon district. The existing 220 KV SS Waddekothapally, 220 KV SS Jangaon, 132KV SS Raghunathapally, 132KV SS Palakurthy are getting overloaded. In view of increasing agriculture loads, there is high essence of another 220/132/33KV Substation in Jangaon district. This can be achieved with erection of 220/132/33KV Substation at Chinnamadur (Singarajupally) in Jangaon district with an incoming 220 KV DC line and 132 KV downstream connectivity</t>
  </si>
  <si>
    <t>To divert the loads of existing over loaded substations i.e. 220/132/33 kV Wanaparthy SS &amp; 132/33 kV Thirumalaipally SS, to meet upcoming loads and to provide reliable power supply to the consumers in Kothakota scheme area</t>
  </si>
  <si>
    <t>For providing alternate supply to 132/33 KV GIS Manikonda SS by making LILO of one circuit of 132 KV Chandrayangutta-Jubilee Hills OH line.</t>
  </si>
  <si>
    <t>Making LILO of one circuit of 132 kV DC line from 220 KV Chandrayangutta – 132 kV Jubilee Hills  to 132KV Manikonda GIS substation with 1200 Sq mm XLPE UG Cable (1.5 KM)</t>
  </si>
  <si>
    <t>NO</t>
  </si>
  <si>
    <t>Yes</t>
  </si>
  <si>
    <t>T.O.O (CE-Construction) Ms. No.2219, Dated: 12.02.2025</t>
  </si>
  <si>
    <t>T.O.O (CE-Construction) Ms.No.2230, Dt:15.02.2025</t>
  </si>
  <si>
    <t>T.O.O.(CE-400kV) Ms.No.297, Dt:09.02.2019</t>
  </si>
  <si>
    <t>T.O.O. (CE-Construction) Ms.No.2512, Dt:09.09.2025</t>
  </si>
  <si>
    <t>T.O.O (CE-Construction) Ms.No.2224, dt:14.02.2025</t>
  </si>
  <si>
    <t>T.O.O (CE-Construction) Ms.No.2234, dt:18.02.2025</t>
  </si>
  <si>
    <t>T.O.O (CE-Construction) Ms.No.2247, dt:01.03.2025</t>
  </si>
  <si>
    <t>To feed the existing &amp; upcoming loads and to improve the voltage regulation in 33KV feeders. The scheme will also cater the loads of 24 hours Agriculture supply.</t>
  </si>
  <si>
    <t>To maintain reliable power supply to industries and 24 hrs agriculture supply</t>
  </si>
  <si>
    <t>For reducing loads on the 220/132 KV Shapurnagar sub-station</t>
  </si>
  <si>
    <t>To meet n-1 contingency</t>
  </si>
  <si>
    <t>To meet the load of existing 220kV&amp;132kV Substations and to reduce the transmission losses in Bhupalapally District. The scheme also provides a source to meet the load demand of LI Schemes at Bheemghanpur and Devannapet LI Substations</t>
  </si>
  <si>
    <t>To improve the voltage profile, reduction in system losses and to provide alternate source to 132 KV SS Nandipet, 132 KV Ch.Kondur, 132 KV SS Armoor and 132 Kv SS Bagepally</t>
  </si>
  <si>
    <t>To provide alternate supply to 132 KV SS Suryapet, 132 KV SS Munagala and to minimize the line losses of KTPS-Miryalaguda 220KV line</t>
  </si>
  <si>
    <t>To improve the voltage regulation in the scheme area</t>
  </si>
  <si>
    <t>To strengthen the network and to reduce the line loading</t>
  </si>
  <si>
    <t>To reduce loadings on 132 KV SS Choutuppal, 132 KV SS Ramannapet and 132 KV SS Munugodu</t>
  </si>
  <si>
    <t>To meet the increasing load demand and to maintain better voltage profile</t>
  </si>
  <si>
    <t>Shifting of 132 KV Shapurnagar-Medchal DC line between Loc.Nos.32 to 35 passing through the land of J.Santhi and Chirumamilla Deepthi at sy.Nos.19 &amp; others at Gundla Pochampally Village and Sy.nos.202 &amp; others at Kandlakoya Village, Medchal Mandal in Ranga Reddy District</t>
  </si>
  <si>
    <t>09.07.2025</t>
  </si>
  <si>
    <t>To bifurcate the 33kV loads on 33kV feeders emanating from  Ramannapet, Bibinagar and Bhongir 132kV Substations to facilitate 24 hrs agricultural supply and to provide reliable &amp; quality power in the scheme area under System Improvement</t>
  </si>
  <si>
    <t>(i) 220KV Shivarampally-Gachibowli (Raidurg) DC line with 220KV 1000 Sq.mm XLPE UG cable (650m) &amp; (ii) 132 KV Jubilee Hills-Chandrayangutta DC line with 132 KV 1200 Sq.mm XLPE UG cable (600m) at Puppalaguda, gandipet for M/s. Aparna infrahousing Pvt.Ltd</t>
  </si>
  <si>
    <t>132 Kv &amp; 220KV lines were charged on 08.02.2024 &amp; 18.08.2024 respectively</t>
  </si>
  <si>
    <t xml:space="preserve">To meet increased load on 33/11 kV substations and also to reduce 33 kV line losses.The Superintending Engineer/OMC/Nalgonda has furnished the feasibility report for shifting of proposed 132/33KV SS Toopranpet to nearby industrial Estate        i.e. TSIIC Dandu Malkapur (V),  Choutuppal (M) in Yadadri Bhuvanagiri District </t>
  </si>
  <si>
    <t>To provide quality, reliable &amp; uninterrupted power supply to the consumers and also to meet the future demand and to extend the 9 Hours Power Supply during day time to Agriculture sector</t>
  </si>
  <si>
    <t>To facilitate the loads from 220/132/33 KV Madugula and to stream line the loads of 220/132/33 KV SS KMPally, 132 KV Switching station Nasarlapally, 132 KV Switching station Godakondla and 132/33 KV SS Marriguda as the 132 KV feeder from 220 KV SS KMPally to 132KV Switching station Godakondla is over loaded and to maintain reliable and quality power supply to the consumers in that scheme area</t>
  </si>
  <si>
    <t>T.O.O (CE-Construction) Ms.No.2046, Dt:25.07.2024</t>
  </si>
  <si>
    <t>Making LILO of 132KV Pochampadu - Nirmal line with 2nd circuit stringing on existing DC/SC line from tapping tower location No.28 up to 132/33 KV SS Burugupally by removing solid tapping arrangement due to operational and maintenance problems</t>
  </si>
  <si>
    <t>a)Laying of 132 KV 1200 sqmm. single circuit UG cable from 220KV SS Shapurnagar to 132KV SS Chintal -3.5KM
b)Laying of 132 KV 1200 sqmm  single circuit UG cable from 220KV SS Shapurnagar to 132KV SS IDPL- 10KM
c)Laying of 132 KV 630 sqmm single circuit UG cable from 132 KV SS Chintal to 132 KV SS IDPL - 7.5KM
d)132KV feeder Bay at 220 KV SS Shapurnagar (2 No.s)
e)132KV feeder Bay at 132 KV SS Chintal(1 No.)
f)132KV feeder Bay at 132 KV SS IDPL (2 No.s)</t>
  </si>
  <si>
    <t>T.O.O (CE-Construction) Ms.No.2231, Dt:17.02.2025</t>
  </si>
  <si>
    <t>To provide alternate supply to Chintal &amp; IDPL SS</t>
  </si>
  <si>
    <t>At present only one source i.e. 220KV DC line (out of these two 220KV Circuits, one circuit is radial and another circuit is via 220/11KV SS Kondapaka) is available to the existing 220/132KV SS Kamareddy from 400/220/132KV SS Gajwel. And also it is proposed for interlinking the 400/220KV SS Dichpally and 220/132KV SS Kamareddy substations by construction of 220KV DC line from 220/11KV LIS Substation at Yacharam Thanda to 220/132KV SS Kamareddy to provide an alternate source to 220/11 kV LIS substation at Yacharam Thanda from 220/132 kV SS Kamareddy and vice versa and also strengthening of the system can be done and better voltage profile can be maintained</t>
  </si>
  <si>
    <t>To relieve transmission congestion</t>
  </si>
  <si>
    <t>To meet an expected upcoming load of 140 MVA</t>
  </si>
  <si>
    <t>33KV supply can be extended for distribution in the vicinity of CPRI as the load demand is increasing rapidly in the scheme area of CPRI 220/33 kV SS which is at present fed from 220/132/33 kV SS Ghanapur with 33KV lines with a length of about 20 KM</t>
  </si>
  <si>
    <t>To divert increasing loads of 132KV Mahabubnagar - Jadcherla line, 132 KV SS Jadcherla to 220/132 KV SS Thimmajipet, reliable supply to station auxiliaries of 220/132 kV Thimmajipet SS and uninterrupted power  supply to the consumers with better voltage profile</t>
  </si>
  <si>
    <t>400/220kV ICTs at NTPC Ramagundam are getting over loaded due to increase in 220 kV loads fed from 220 kV substation Malyalapally. Presently the 300 MVA load of 220/132kV SS Jagtial is mostly fed from 2 No’s 220 kV Malyalapally feeders. The power from 220 kV SS Nirmal cannot be drawn totally due to overloading of 220 kV feeders from 400 kV Nirmal SS to 220 KV Nirmal SS (only 2 circuits exist). If one circuit of 220kV Jagtial-Nirmal DC line is made LILO to 400 kV Nirmal substation the 220kV Jagtial substation some loads can be met from 400KV Nirmal SS which decreases the drawl from Malyalapally SS which in turn reduces loading of 400/220 kV ICTs at NTPC. Further 220 kV Nirmal SS will have a new 220 kV source line from 400 kV Nirmal SS</t>
  </si>
  <si>
    <t>Covered in 400KV SS Nirmal power Transmisison scheme</t>
  </si>
  <si>
    <r>
      <t xml:space="preserve">Making LILO of one circuit of Chandrayangutta-Jubilee Hills 132KV DC line to 132KV </t>
    </r>
    <r>
      <rPr>
        <sz val="13"/>
        <color theme="1"/>
        <rFont val="Arial"/>
        <family val="2"/>
      </rPr>
      <t xml:space="preserve">Mylardevulapally </t>
    </r>
    <r>
      <rPr>
        <sz val="13"/>
        <color rgb="FF000000"/>
        <rFont val="Arial"/>
        <family val="2"/>
      </rPr>
      <t>SS</t>
    </r>
    <r>
      <rPr>
        <sz val="13"/>
        <color theme="1"/>
        <rFont val="Arial"/>
        <family val="2"/>
      </rPr>
      <t xml:space="preserve"> </t>
    </r>
    <r>
      <rPr>
        <sz val="13"/>
        <color rgb="FF000000"/>
        <rFont val="Arial"/>
        <family val="2"/>
      </rPr>
      <t>with 1200sqmm UG cable (4.5 KM)
132KV feeder Bays at 132KV Mylardevulapally SS with PASS Module( 2 No.s)</t>
    </r>
  </si>
  <si>
    <t>T.O.O (CE-Construction) Ms.No.2486, Dt:29.08.2025</t>
  </si>
  <si>
    <t>132kV DC line from 132/33kV SS Munugodu to 400/220/132kV SS choutuppal (30KM)</t>
  </si>
  <si>
    <t>To meet the future load demand</t>
  </si>
  <si>
    <t>S-17-17</t>
  </si>
  <si>
    <t>132/33 KV SS at Kanchanplly (v) of valigonda (M)</t>
  </si>
  <si>
    <t>S-20-02</t>
  </si>
  <si>
    <t xml:space="preserve">132/33 KV SS at K.C.Thanda, Maheshwaram </t>
  </si>
  <si>
    <t>132/33 KV SS Boinpally</t>
  </si>
  <si>
    <t>132/33 KV SS at Ankampalem</t>
  </si>
  <si>
    <t>132/33 KV SS at Dilwapur</t>
  </si>
  <si>
    <t>S-22-03</t>
  </si>
  <si>
    <t>S-22-04</t>
  </si>
  <si>
    <t>To reduce the load on Miyapur, Khaitalapur &amp; Bollaram Substations</t>
  </si>
  <si>
    <t>To reduce loads on Mothkur &amp; kolanpak SS</t>
  </si>
  <si>
    <t>S-17-19</t>
  </si>
  <si>
    <t>132/33 KV SS at Pitlam</t>
  </si>
  <si>
    <t>132 kV DC/SC line from existing 132/33KV  Zaheerabad Sub-Station to the existing 132/33 kV Narayankhed Sub-Station in Medak District</t>
  </si>
  <si>
    <t xml:space="preserve">Connecting the existing 132 kV Shapurnagar – Bhongir – Aleru idle line to 400/220/132 kV Malkaram Sub-Station </t>
  </si>
  <si>
    <t>T.O.O (CE-Construction) Ms.No.2507, Dt:03.09.2025</t>
  </si>
  <si>
    <t>01.02.2026</t>
  </si>
  <si>
    <t>S-23-03</t>
  </si>
  <si>
    <t>S-23-02</t>
  </si>
  <si>
    <t>132/33 KV SS Aziznagar</t>
  </si>
  <si>
    <t>To supply quality power to the industries as well as domestic purpose</t>
  </si>
  <si>
    <t>To meet the load demand of the industries and to avoid low voltage problems in and around Ibrahimpatnam</t>
  </si>
  <si>
    <t>To alleviate low voltage problems in Rajanna Sircilla District</t>
  </si>
  <si>
    <t>To meet the demand of power supply as low voltage problems are persisting</t>
  </si>
  <si>
    <t>To meet the future load demad and to reduce laods on 132/33 KV SS Bibinagar</t>
  </si>
  <si>
    <t xml:space="preserve">To strengthen the network </t>
  </si>
  <si>
    <t>To (i) reduce overloading at 400/220/132/33 kV Sub-Station, Malkaram, 220/132/33 kV Sub-Station, Moulali and 132/33 kV Gurock (ii)  reduce the time for fault location as the existing 33 kV lines which are a composition of Overhead &amp; UG Cable (iii) to avoid the pulling out of PTR from the network, (iv) to provide reliable &amp; uninterrupted power supply and (iv) to cater to the upcoming loads</t>
  </si>
  <si>
    <t>To mitigate overloading of both 132 KV RSS-Dharmaram &amp; 132 KV Jagityal-Korutla feeders.</t>
  </si>
  <si>
    <t xml:space="preserve">Alternate source to 132/33 KV Mylardevulapally SS </t>
  </si>
  <si>
    <t>To meet the future load demand and to improve the voltage profile.</t>
  </si>
  <si>
    <t>01.03.2024</t>
  </si>
  <si>
    <t>01.10.2025</t>
  </si>
  <si>
    <t>S-24-07</t>
  </si>
  <si>
    <t xml:space="preserve"> LILO of 132KV Pochampadu - Nirmal line with 2nd circuit stringing on existing DC/SC line from tapping tower location No.28 up to 132/33 KV SS Burugupally by removing solid tapping arrangement</t>
  </si>
  <si>
    <t>S-25-08</t>
  </si>
  <si>
    <t>S-25-10</t>
  </si>
  <si>
    <t>S-25-12</t>
  </si>
  <si>
    <t>S-25-03</t>
  </si>
  <si>
    <t>T.O.O (CE-Construction) Ms.No.2225  ,
Dt:14.02.2025</t>
  </si>
  <si>
    <t>S-24-03</t>
  </si>
  <si>
    <t>220KV DC line from 220/132KV SS Kamareddy to 220/11KV LISS Yacharam Thanda in Kamareddy District</t>
  </si>
  <si>
    <t>a)Erection of 220 kV DC line from existing 220/132 kV Kamareddy SS to 220/11 kV LIS SS Yacharam Thanda - (43 kM)
b)220 kV Bay at 220/132 kV SS Kamareddy including Bus extension, Bus Bar &amp; Bus Coupler pannels &amp; equipment (1No.)
c)2 Nos at 220/11 kV LISS Yacharam Thanda
&amp; 1 No. at 220/132 kV SS Kamareddy</t>
  </si>
  <si>
    <t>S-21-07</t>
  </si>
  <si>
    <t>S-24-04</t>
  </si>
  <si>
    <t>S-24-02</t>
  </si>
  <si>
    <t>Making LILO of one circuit of existing 220 KV Jagtial – Nirmal DC line to 400 KV SS Nirmal in Nirmal District</t>
  </si>
  <si>
    <t>S-24-05</t>
  </si>
  <si>
    <t>33 kV features at existing 220/132 KV SS Thimmajipet, Marikal (V) in Thimmajipet (M), Nagarkurnool District.2 x 50MVA</t>
  </si>
  <si>
    <t>33 kV features at existing 220/132 kV SS Thimmajipet in Thimmajipet (M), Nagarkurnool district</t>
  </si>
  <si>
    <t>erection of 220/33 kV Substation in the premises of Central Power Research Institute (CPRI), Hyderabad</t>
  </si>
  <si>
    <t>220/33 kV Substation in the premises of Central Power Research Institute (CPRI) with SAS automation, Hyderabad-2 x 100MVA</t>
  </si>
  <si>
    <t>S-24-21</t>
  </si>
  <si>
    <t xml:space="preserve"> Laying of 220KV DC line with 1200Sqmm XLPE UG Cable from 220/132KV GIS SS Osmania University to 220/132KV SS Nagole with connected 220KV Bays</t>
  </si>
  <si>
    <t>b)Erection of 2No.s 220KV feeder bays at 220/132KV SS Nagole(including SAS system).
Erection of  2No.s 220KV GIS feeder bays at c)220/132KV GIS SS Osmania University. (including SAS system).</t>
  </si>
  <si>
    <t>Proposal for erection of alternate supply from 220/132/33 kV SS Shapurnagar to 132 kV SS Chintal &amp; 220/132/33 kV SS Shapurnagar to 132/33 KV SS IDPL and 132/33 kV SS Chintal to 132/33 kV SS IDPL interlink with UG Cable in Medchal-Malkajgiri district</t>
  </si>
  <si>
    <t>132 kV DC/SC line from 220/132 kV SS Madugula to 132kV Switching station Godakondla in Nalgonda Dist</t>
  </si>
  <si>
    <t>S-24-22</t>
  </si>
  <si>
    <t>S-24-20</t>
  </si>
  <si>
    <t>S-24-25</t>
  </si>
  <si>
    <t>S-24-23</t>
  </si>
  <si>
    <t>Alternate supply from 220 kV Siricilla to 132/33kV SS Chippalapally</t>
  </si>
  <si>
    <t xml:space="preserve">2nd circuit from 132 kV SS RC Puram   to 132 kV SS </t>
  </si>
  <si>
    <t>LILO of 220 kv line from 400kV Jangaon -Waddekothapally Ckt-I  to 220KV SS Jangaon in Janagaon Distric</t>
  </si>
  <si>
    <t>2 nd circuit stringing from 132/33 kV SS NV puram to 132/33 kV SS Kamalapuram in Warangal Dist. S</t>
  </si>
  <si>
    <t>132kV DC/SC line from 220/132kV SS Husnabad to 132/33kV SS Mustyal in Jangaon District</t>
  </si>
  <si>
    <t>132/33kV SS at Muthireddy gudem</t>
  </si>
  <si>
    <t>132kV DC line from 132/33kV SS Munugodu to 400/220/132kV SS choutuppa</t>
  </si>
  <si>
    <t>Making LILO of 132 KV Dharmaram-Godur to  220/1</t>
  </si>
  <si>
    <t>KTPS (Stage-VII 1 x 800MW ) Scheme</t>
  </si>
  <si>
    <t>M/s. BEL-132 KV Yacharam-Ibrahimpatn</t>
  </si>
  <si>
    <t>Erection of (i) 132 KV DC line (10.00KM)</t>
  </si>
  <si>
    <t>T.O.O (CE-Construction) Ms.No.2242 ,
Dated: 25.02.2025</t>
  </si>
  <si>
    <t>Upgradation of existing 132/33 KV SS Kathlapur to 220 kV SS</t>
  </si>
  <si>
    <t>220KV DC Line from Annaram SS to 220/132KV SS
Manthani in peddapally District</t>
  </si>
  <si>
    <t>Making LILO of one circuit of Chandrayangutta-Jubilee Hills 132KV DC line to 132KV Mylardevulapally SS</t>
  </si>
  <si>
    <t xml:space="preserve">2nd Circuit from 220KV Huzurabad to 132kV Kachapur SS  and LILO the same to 132KVSS  Huzurabad SS </t>
  </si>
  <si>
    <t>a)220/132kV SS Nandipet with 3x160 MVA PTR capacity
b)Making double LILO of 220KV Dichpally-Saragapur DC line to proposed 220/132KV SS Nandipet.(16.5KM)
c)2nd circuit stringing on existing 132KVNandipet-CH.Kondur  DC/SC line.(7.5KM)
d)Making LILO of one circuitof 132KV Nandipet-CH.Kondur line to proposed 220/132  KVSS Nandipet.(0.5KM)
e)132KV DC line from proposed 220/132KV SS Nandipet to existing 132/33KV SS Bagepally.(2KM)
f)132KV DC line from proposed 220/132KV SS Nandipet to existing 132/33KV SS Nandipet.(1.5KM)</t>
  </si>
  <si>
    <t>a)Erection of 132/33KV SS Rasoolpally with 2X50 MVA PTR Capacity 
b)Making LILO of both circuits of  132KV  Mandamarry - STPP DC line to 132/33 KV proposed Rasoolpally SS on multi circuit towers.</t>
  </si>
  <si>
    <t xml:space="preserve">a)Erection of 220/132/33KV SS Penpahad with 2X160MVA (220/132 KV) &amp; 2X50MVA (132/33 kV) PTR Capacity 
b)Making LILO of 220KV SC line from  KTPS - Miryalaguda to proposed 220/132/33kV SS Penpahad.(2KM)
c)132KV DC line from proposed 220/132/33KV SS Penpahad to existing 132/33KV SS Munagala. (20KM)
d)132kV Bays at 132/33kV SS Munagala (2 No.s)
</t>
  </si>
  <si>
    <t xml:space="preserve">a)Erection of 220/33KV HMT Hills GIS Substation with 2X100 MVA PTRs Capacity with SAS automation system
b)Making LILO of 220KV Shapurnagar-Gachibowli line to proposed 220/33KV HMT Hills GIS Substation with 2500Sqmm UG cable. (0.2 KM)
</t>
  </si>
  <si>
    <t>132kV DC/SC line from 220KV SS Indravelly to 132kV SS utnoo</t>
  </si>
  <si>
    <t>220/33 KV SS Kollur</t>
  </si>
  <si>
    <t>To meet future load demand</t>
  </si>
  <si>
    <t>a)220/33 KV SS Kollur- 2 x50MVA
b) LILO of one circuit of 220KV Shankarpally- Gachibowli DC line for a LILO length of 1.5KM</t>
  </si>
  <si>
    <t xml:space="preserve">Shifting of 132 KV Shapurnagar-Medchal DC line </t>
  </si>
  <si>
    <t>2nd circuit stringing on existing 132 kV DC/SC line from 132/33 kV Shaligowraram SS to 132/33 kV SS Mothkur  with Panther ACSR conductor
132kV Bay Extensions (1 No at 132kV SS Shaligowraram, 1 No at 132/33 kV SS Motkur)</t>
  </si>
  <si>
    <t xml:space="preserve">(i) Erection of 2Nos 132kV bays at 132/33kV Ganganpally SS (a) for 132kV Pandurangaswamy road RTSS and (b) for 2nd circuit stringinging from 220kV Jurala SS in  132/33kV Ganganpally SS in Jogulamba Dist.Gadwal(Jogulamba) District. (ii) Erection of 132kV DC/SC line to existing 132/33kV Ganganpally SS to proposed RTSS Pandurangaswamy road in Gadwal(Jogulamba) Dist. (iii) Erection of 1No. 132kV Bay at 220/132kV Jurala SS for 132kV Ganganpally SS. (iv) stringing of 2nd circuit from 220/132kV Jurala SS to </t>
  </si>
  <si>
    <t>Extension of power supply to M/s. Kakatiya Mega Textile Park- Erection of (i) 220/132/33 KV SS (2 X  160+ 2 x 50 MVA) including 2 Nos 220KV incoming feeders and 8 Nos 33KV feeder bays at Kakatiya Mega Textile park, Shyampet(V), Geesukonda (M),(ii) 220KV DC line (29KM) from existing 220KV SS Pulukurthy to proposed 220/132/33 KV SS at Kakatiya Mega Textile Park and
(iii) 2 No.s 220KV bay extensions at 220KV SS Pulukurthy in Warangal District.</t>
  </si>
  <si>
    <t xml:space="preserve">1 No 132kV Bay at 132/33 kV Sub-Station </t>
  </si>
  <si>
    <t>a)Laying of 220KV DC line with 1200Sqmm XLPE UG Cable from 220/132KV GIS SS Osmania University to 220/132KV SS Nagole (7 kM).</t>
  </si>
  <si>
    <t>Making LILO of 220KV Shivarampally-Gachibowli OH Line to proposed 220/33KV GIS SS Nemalinagar 
i with 220KV 1200 Sq.mm UG cable.(3km)
ii.with OH line on 400 kV Multi circuit Monopole tower with CTT</t>
  </si>
  <si>
    <t xml:space="preserve">Stringing of 2nd circuit on 132KV JAKORA –Kotagiri line </t>
  </si>
  <si>
    <t>Stringing of 2nd circuit on 132KV JAKORA –Kotagiri line -(12kM)</t>
  </si>
  <si>
    <t xml:space="preserve">132kV DC/SC line from 220KV SS Indravelly to 132kV SS utnoor.-(5 kM) </t>
  </si>
  <si>
    <t>15.10.2025</t>
  </si>
  <si>
    <t>14.09.2026</t>
  </si>
  <si>
    <t>01.12.2025</t>
  </si>
  <si>
    <t>a)132/33 kV Substation at Kamanpur  with  2 x 16 MVA (Released) PTR Capacity  (Radial))
b)Erection of 132kV DC/SC line with multi circuit towers from  Manthani 220 kV SS upto 9.5KM   (AP 31) to accommodate both 132kV DC/SC line to  Kamanpur SS &amp; 132 kV LILO line from 132kV  RSS - Kamalapur line(Stringing one circuit )(9.5KM)
c)Erection of 132 kV DC/SC line (normal towers)  from Loc. No. 31(end of multi circuit towers) to proposed 132 kV Kamanpur SS  (13.9KM)
d)132 kV Bay extension at Manthani 220/132 kV Substation (1No.)</t>
  </si>
  <si>
    <r>
      <t>2nd nd circuit is propsoed as the 132/33 KV</t>
    </r>
    <r>
      <rPr>
        <i/>
        <sz val="12"/>
        <color theme="1"/>
        <rFont val="Arial"/>
        <family val="2"/>
      </rPr>
      <t xml:space="preserve"> </t>
    </r>
    <r>
      <rPr>
        <sz val="12"/>
        <color theme="1"/>
        <rFont val="Arial"/>
        <family val="2"/>
      </rPr>
      <t>SS Srirangapur  being fed by the 132 KV Shadnagar - Srirangapur DC/SC line which is the only source for the sub-station i.e., radial feeder and to maintain reliable and quality power supply to the consumers in that scheme area.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</si>
</sst>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0.00;[Red]#,##0.00"/>
    <numFmt numFmtId="165" formatCode="dd\.mm\.yyyy;@"/>
    <numFmt numFmtId="166" formatCode="_ * #,##0.0000_ ;_ * \-#,##0.0000_ ;_ * &quot;-&quot;??_ ;_ @_ "/>
  </numFmts>
  <fonts count="27" x14ac:knownFonts="1">
    <font>
      <sz val="11"/>
      <color theme="1"/>
      <name val="Calibri"/>
      <family val="2"/>
      <scheme val="minor"/>
    </font>
    <font>
      <sz val="11"/>
      <color theme="1"/>
      <name val="Calibri"/>
      <family val="2"/>
      <scheme val="minor"/>
    </font>
    <font>
      <sz val="10"/>
      <color rgb="FF000000"/>
      <name val="Times New Roman"/>
      <family val="1"/>
    </font>
    <font>
      <b/>
      <sz val="12"/>
      <name val="Arial"/>
      <family val="2"/>
    </font>
    <font>
      <sz val="10"/>
      <color rgb="FF000000"/>
      <name val="Times New Roman"/>
      <family val="1"/>
    </font>
    <font>
      <sz val="11"/>
      <name val="Arial"/>
      <family val="2"/>
    </font>
    <font>
      <sz val="10"/>
      <name val="Arial"/>
      <family val="2"/>
    </font>
    <font>
      <b/>
      <sz val="11"/>
      <name val="Arial"/>
      <family val="2"/>
    </font>
    <font>
      <b/>
      <sz val="11"/>
      <color theme="1"/>
      <name val="Arial"/>
      <family val="2"/>
    </font>
    <font>
      <b/>
      <sz val="11"/>
      <name val="Arial Narrow"/>
      <family val="2"/>
    </font>
    <font>
      <sz val="11"/>
      <color theme="1"/>
      <name val="Arial Narrow"/>
      <family val="2"/>
    </font>
    <font>
      <sz val="12"/>
      <name val="Arial"/>
      <family val="2"/>
    </font>
    <font>
      <sz val="13"/>
      <color theme="1"/>
      <name val="Calibri"/>
      <family val="2"/>
      <scheme val="minor"/>
    </font>
    <font>
      <sz val="9"/>
      <color theme="1"/>
      <name val="Arial"/>
      <family val="2"/>
    </font>
    <font>
      <sz val="11"/>
      <color theme="1"/>
      <name val="Arial"/>
      <family val="2"/>
    </font>
    <font>
      <sz val="12"/>
      <color theme="1"/>
      <name val="Arial"/>
      <family val="2"/>
    </font>
    <font>
      <vertAlign val="superscript"/>
      <sz val="12"/>
      <color rgb="FF000000"/>
      <name val="Arial"/>
      <family val="2"/>
    </font>
    <font>
      <sz val="12"/>
      <color rgb="FF000000"/>
      <name val="Arial"/>
      <family val="2"/>
    </font>
    <font>
      <sz val="12"/>
      <color theme="1"/>
      <name val="Calibri"/>
      <family val="2"/>
      <scheme val="minor"/>
    </font>
    <font>
      <b/>
      <sz val="12"/>
      <color theme="1"/>
      <name val="Arial"/>
      <family val="2"/>
    </font>
    <font>
      <b/>
      <sz val="14"/>
      <name val="Arial"/>
      <family val="2"/>
    </font>
    <font>
      <sz val="12"/>
      <name val="Book Antiqua"/>
      <family val="1"/>
    </font>
    <font>
      <sz val="11"/>
      <color theme="1"/>
      <name val="Book Antiqua"/>
      <family val="1"/>
    </font>
    <font>
      <sz val="13"/>
      <name val="Arial"/>
      <family val="2"/>
    </font>
    <font>
      <sz val="13"/>
      <color rgb="FF000000"/>
      <name val="Arial"/>
      <family val="2"/>
    </font>
    <font>
      <sz val="13"/>
      <color theme="1"/>
      <name val="Arial"/>
      <family val="2"/>
    </font>
    <font>
      <i/>
      <sz val="12"/>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10">
    <xf numFmtId="0" fontId="0" fillId="0" borderId="0"/>
    <xf numFmtId="0" fontId="2" fillId="0" borderId="0"/>
    <xf numFmtId="9" fontId="4" fillId="0" borderId="0" applyFont="0" applyFill="0" applyBorder="0" applyAlignment="0" applyProtection="0"/>
    <xf numFmtId="0" fontId="6" fillId="0" borderId="0"/>
    <xf numFmtId="165" fontId="1" fillId="0" borderId="0" applyFont="0" applyFill="0" applyBorder="0" applyAlignment="0" applyProtection="0"/>
    <xf numFmtId="0" fontId="1" fillId="0" borderId="0"/>
    <xf numFmtId="0" fontId="6" fillId="0" borderId="0"/>
    <xf numFmtId="0" fontId="6" fillId="0" borderId="0"/>
    <xf numFmtId="0" fontId="1" fillId="0" borderId="0"/>
    <xf numFmtId="43" fontId="1" fillId="0" borderId="0" applyFont="0" applyFill="0" applyBorder="0" applyAlignment="0" applyProtection="0"/>
  </cellStyleXfs>
  <cellXfs count="256">
    <xf numFmtId="0" fontId="0" fillId="0" borderId="0" xfId="0"/>
    <xf numFmtId="0" fontId="0" fillId="0" borderId="0" xfId="0" applyAlignment="1">
      <alignment vertical="top"/>
    </xf>
    <xf numFmtId="0" fontId="0" fillId="0" borderId="0" xfId="0"/>
    <xf numFmtId="0" fontId="9" fillId="2" borderId="2" xfId="0" applyFont="1" applyFill="1" applyBorder="1" applyAlignment="1">
      <alignment horizontal="center" vertical="top" wrapText="1"/>
    </xf>
    <xf numFmtId="0" fontId="10" fillId="0" borderId="0" xfId="0" applyFont="1" applyAlignment="1">
      <alignment vertical="top"/>
    </xf>
    <xf numFmtId="0" fontId="3" fillId="2" borderId="1" xfId="0" applyFont="1" applyFill="1" applyBorder="1" applyAlignment="1">
      <alignment horizontal="center" vertical="top" wrapText="1"/>
    </xf>
    <xf numFmtId="0" fontId="8" fillId="0" borderId="0" xfId="0" applyFont="1"/>
    <xf numFmtId="0" fontId="5" fillId="2" borderId="2" xfId="0" applyFont="1" applyFill="1" applyBorder="1" applyAlignment="1">
      <alignment horizontal="center" vertical="center" wrapText="1"/>
    </xf>
    <xf numFmtId="0" fontId="7" fillId="2" borderId="0" xfId="0" applyFont="1" applyFill="1" applyBorder="1" applyAlignment="1">
      <alignment horizontal="center" vertical="top" wrapText="1"/>
    </xf>
    <xf numFmtId="0" fontId="3" fillId="2" borderId="0" xfId="0" applyFont="1" applyFill="1" applyBorder="1" applyAlignment="1">
      <alignment horizontal="center" vertical="top" wrapText="1"/>
    </xf>
    <xf numFmtId="0" fontId="8" fillId="0" borderId="3" xfId="0" applyFont="1" applyFill="1" applyBorder="1" applyAlignment="1">
      <alignment horizontal="center" vertical="center"/>
    </xf>
    <xf numFmtId="0" fontId="8" fillId="0" borderId="3" xfId="0" applyFont="1" applyBorder="1" applyAlignment="1">
      <alignment horizontal="center" vertical="center" wrapText="1"/>
    </xf>
    <xf numFmtId="0" fontId="0" fillId="0" borderId="2" xfId="0" applyBorder="1"/>
    <xf numFmtId="0" fontId="15" fillId="0" borderId="2" xfId="0" applyFont="1" applyBorder="1" applyAlignment="1">
      <alignment horizontal="center"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justify" vertical="top" wrapText="1"/>
    </xf>
    <xf numFmtId="0" fontId="15" fillId="2" borderId="2" xfId="0" applyFont="1" applyFill="1" applyBorder="1" applyAlignment="1">
      <alignment horizontal="center" vertical="center"/>
    </xf>
    <xf numFmtId="17" fontId="11" fillId="0" borderId="2" xfId="0" applyNumberFormat="1" applyFont="1" applyFill="1" applyBorder="1" applyAlignment="1">
      <alignment horizontal="center" vertical="center" wrapText="1"/>
    </xf>
    <xf numFmtId="0" fontId="15" fillId="0" borderId="2" xfId="0" applyFont="1" applyBorder="1" applyAlignment="1">
      <alignment horizontal="center" vertical="top" wrapText="1"/>
    </xf>
    <xf numFmtId="0" fontId="15" fillId="2" borderId="2" xfId="0" applyFont="1" applyFill="1" applyBorder="1" applyAlignment="1">
      <alignment horizontal="center" vertical="top" wrapText="1"/>
    </xf>
    <xf numFmtId="2" fontId="15" fillId="2" borderId="2" xfId="0" applyNumberFormat="1" applyFont="1" applyFill="1" applyBorder="1" applyAlignment="1">
      <alignment horizontal="center" vertical="center"/>
    </xf>
    <xf numFmtId="2" fontId="15" fillId="0" borderId="2" xfId="0" applyNumberFormat="1" applyFont="1" applyBorder="1" applyAlignment="1">
      <alignment horizontal="center" vertical="center"/>
    </xf>
    <xf numFmtId="164" fontId="11" fillId="0" borderId="2"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2" fontId="8" fillId="0" borderId="0" xfId="0" applyNumberFormat="1" applyFont="1"/>
    <xf numFmtId="2" fontId="14"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2" borderId="2" xfId="0" applyFont="1" applyFill="1" applyBorder="1" applyAlignment="1">
      <alignment horizontal="center" vertical="center" wrapText="1"/>
    </xf>
    <xf numFmtId="0" fontId="18" fillId="0" borderId="2" xfId="0" applyFont="1" applyBorder="1"/>
    <xf numFmtId="0" fontId="19" fillId="0" borderId="2" xfId="0" applyFont="1" applyBorder="1"/>
    <xf numFmtId="0" fontId="11" fillId="2" borderId="2" xfId="0" applyFont="1" applyFill="1" applyBorder="1" applyAlignment="1">
      <alignment horizontal="center" vertical="top" wrapText="1"/>
    </xf>
    <xf numFmtId="0" fontId="8" fillId="0" borderId="2" xfId="0" applyFont="1" applyBorder="1" applyAlignment="1">
      <alignment horizontal="center" vertical="center"/>
    </xf>
    <xf numFmtId="2" fontId="8" fillId="0" borderId="2" xfId="0" applyNumberFormat="1" applyFont="1" applyFill="1" applyBorder="1" applyAlignment="1">
      <alignment horizontal="center" vertical="center"/>
    </xf>
    <xf numFmtId="0" fontId="11" fillId="2" borderId="2" xfId="0" applyFont="1" applyFill="1" applyBorder="1" applyAlignment="1">
      <alignment horizontal="left" vertical="center" wrapText="1"/>
    </xf>
    <xf numFmtId="0" fontId="8" fillId="0" borderId="2" xfId="0" applyFont="1" applyFill="1" applyBorder="1" applyAlignment="1">
      <alignment horizontal="center" vertical="center"/>
    </xf>
    <xf numFmtId="2" fontId="8" fillId="0" borderId="2" xfId="0" applyNumberFormat="1" applyFont="1" applyBorder="1" applyAlignment="1">
      <alignment vertical="center"/>
    </xf>
    <xf numFmtId="0" fontId="15" fillId="0" borderId="0" xfId="0" applyFont="1" applyAlignment="1">
      <alignment horizontal="center" vertical="center"/>
    </xf>
    <xf numFmtId="0" fontId="15" fillId="2" borderId="0" xfId="0" applyFont="1" applyFill="1" applyAlignment="1">
      <alignment horizontal="center" vertical="center"/>
    </xf>
    <xf numFmtId="0" fontId="11" fillId="0" borderId="2" xfId="0" applyFont="1" applyFill="1" applyBorder="1" applyAlignment="1">
      <alignment horizontal="center" vertical="center"/>
    </xf>
    <xf numFmtId="17" fontId="5" fillId="2" borderId="2" xfId="0" applyNumberFormat="1" applyFont="1" applyFill="1" applyBorder="1" applyAlignment="1">
      <alignment horizontal="center" vertical="center" wrapText="1"/>
    </xf>
    <xf numFmtId="164" fontId="11" fillId="2" borderId="2" xfId="0" applyNumberFormat="1" applyFont="1" applyFill="1" applyBorder="1" applyAlignment="1">
      <alignment horizontal="center" vertical="center"/>
    </xf>
    <xf numFmtId="0" fontId="17"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17" fontId="11" fillId="2" borderId="2" xfId="0" applyNumberFormat="1" applyFont="1" applyFill="1" applyBorder="1" applyAlignment="1">
      <alignment horizontal="center" vertical="center" wrapText="1"/>
    </xf>
    <xf numFmtId="2" fontId="15" fillId="0" borderId="2" xfId="0" applyNumberFormat="1" applyFont="1" applyFill="1" applyBorder="1" applyAlignment="1">
      <alignment horizontal="center" vertical="center"/>
    </xf>
    <xf numFmtId="0" fontId="19" fillId="0" borderId="2" xfId="0" applyFont="1" applyBorder="1" applyAlignment="1">
      <alignment horizontal="center" vertical="center" wrapText="1"/>
    </xf>
    <xf numFmtId="2" fontId="19" fillId="0" borderId="2" xfId="0" applyNumberFormat="1" applyFont="1" applyBorder="1" applyAlignment="1">
      <alignment horizontal="center" vertical="center" wrapText="1"/>
    </xf>
    <xf numFmtId="17" fontId="11" fillId="0" borderId="2" xfId="0" applyNumberFormat="1" applyFont="1" applyFill="1" applyBorder="1" applyAlignment="1">
      <alignment horizontal="center" vertical="center"/>
    </xf>
    <xf numFmtId="0" fontId="17" fillId="2" borderId="2" xfId="0" applyFont="1" applyFill="1" applyBorder="1" applyAlignment="1">
      <alignment vertical="center" wrapText="1"/>
    </xf>
    <xf numFmtId="2" fontId="15" fillId="2" borderId="2" xfId="0" applyNumberFormat="1" applyFont="1" applyFill="1" applyBorder="1" applyAlignment="1">
      <alignment horizontal="center" vertical="center" wrapText="1"/>
    </xf>
    <xf numFmtId="43" fontId="0" fillId="2" borderId="2" xfId="9" applyNumberFormat="1" applyFont="1" applyFill="1" applyBorder="1" applyAlignment="1">
      <alignment horizontal="center" vertical="center"/>
    </xf>
    <xf numFmtId="43" fontId="0" fillId="2" borderId="2" xfId="9" applyFont="1" applyFill="1" applyBorder="1" applyAlignment="1">
      <alignment horizontal="center" vertical="center"/>
    </xf>
    <xf numFmtId="164" fontId="5" fillId="2" borderId="2" xfId="0" applyNumberFormat="1" applyFont="1" applyFill="1" applyBorder="1" applyAlignment="1">
      <alignment horizontal="center" vertical="center" wrapText="1"/>
    </xf>
    <xf numFmtId="0" fontId="11" fillId="0" borderId="2" xfId="0" applyFont="1" applyFill="1" applyBorder="1" applyAlignment="1">
      <alignment horizontal="left" vertical="center" wrapText="1"/>
    </xf>
    <xf numFmtId="0" fontId="22" fillId="0" borderId="2" xfId="0" applyFont="1" applyBorder="1" applyAlignment="1">
      <alignment horizontal="center" vertical="center"/>
    </xf>
    <xf numFmtId="0" fontId="23" fillId="0" borderId="2" xfId="0" applyFont="1" applyFill="1" applyBorder="1" applyAlignment="1">
      <alignment horizontal="left" vertical="center" wrapText="1"/>
    </xf>
    <xf numFmtId="0" fontId="23" fillId="0" borderId="2" xfId="0" applyFont="1" applyFill="1" applyBorder="1" applyAlignment="1">
      <alignment horizontal="center" vertical="center" wrapText="1"/>
    </xf>
    <xf numFmtId="164" fontId="23" fillId="0" borderId="2" xfId="0" applyNumberFormat="1" applyFont="1" applyFill="1" applyBorder="1" applyAlignment="1">
      <alignment horizontal="center" vertical="center" wrapText="1"/>
    </xf>
    <xf numFmtId="2" fontId="23" fillId="0" borderId="2" xfId="0" applyNumberFormat="1" applyFont="1" applyFill="1" applyBorder="1" applyAlignment="1">
      <alignment horizontal="center" vertical="center" wrapText="1"/>
    </xf>
    <xf numFmtId="17" fontId="23" fillId="0" borderId="2" xfId="0" applyNumberFormat="1" applyFont="1" applyFill="1" applyBorder="1" applyAlignment="1">
      <alignment horizontal="center" vertical="center" wrapText="1"/>
    </xf>
    <xf numFmtId="0" fontId="24" fillId="0" borderId="2" xfId="0" applyFont="1" applyFill="1" applyBorder="1" applyAlignment="1">
      <alignment horizontal="center" vertical="center" wrapText="1"/>
    </xf>
    <xf numFmtId="0" fontId="14" fillId="0" borderId="0" xfId="0" applyFont="1" applyFill="1" applyAlignment="1">
      <alignment vertical="center"/>
    </xf>
    <xf numFmtId="0" fontId="25" fillId="0" borderId="2" xfId="0" applyFont="1" applyFill="1" applyBorder="1" applyAlignment="1">
      <alignment horizontal="center" vertical="center"/>
    </xf>
    <xf numFmtId="0" fontId="3" fillId="2" borderId="0" xfId="0" applyFont="1" applyFill="1" applyBorder="1" applyAlignment="1">
      <alignment horizontal="center" vertical="top" wrapText="1"/>
    </xf>
    <xf numFmtId="0" fontId="0" fillId="0" borderId="0" xfId="0" applyBorder="1"/>
    <xf numFmtId="0" fontId="21" fillId="0" borderId="2" xfId="3" applyFont="1" applyFill="1" applyBorder="1" applyAlignment="1">
      <alignment horizontal="left" vertical="center" wrapText="1"/>
    </xf>
    <xf numFmtId="0" fontId="5" fillId="0" borderId="2" xfId="0" applyFont="1" applyFill="1" applyBorder="1" applyAlignment="1">
      <alignment horizontal="left" vertical="center" wrapText="1"/>
    </xf>
    <xf numFmtId="0" fontId="14" fillId="0" borderId="2" xfId="0" applyFont="1" applyBorder="1" applyAlignment="1">
      <alignment horizontal="center" vertical="center" wrapText="1"/>
    </xf>
    <xf numFmtId="0" fontId="25" fillId="0" borderId="2" xfId="0" applyFont="1" applyBorder="1" applyAlignment="1">
      <alignment horizontal="left" vertical="center" wrapText="1"/>
    </xf>
    <xf numFmtId="0" fontId="17" fillId="0" borderId="2" xfId="0" applyFont="1" applyBorder="1" applyAlignment="1">
      <alignment horizontal="center" vertical="center" wrapText="1"/>
    </xf>
    <xf numFmtId="0" fontId="0" fillId="0" borderId="6" xfId="0" applyBorder="1"/>
    <xf numFmtId="0" fontId="14" fillId="0" borderId="2" xfId="0" applyFont="1" applyFill="1" applyBorder="1" applyAlignment="1">
      <alignment horizontal="center" vertical="center"/>
    </xf>
    <xf numFmtId="0" fontId="0" fillId="0" borderId="2" xfId="0" applyBorder="1" applyAlignment="1">
      <alignment horizontal="center" vertical="center"/>
    </xf>
    <xf numFmtId="0" fontId="9" fillId="2" borderId="9" xfId="0" applyFont="1" applyFill="1" applyBorder="1" applyAlignment="1">
      <alignment horizontal="center" vertical="top" wrapText="1"/>
    </xf>
    <xf numFmtId="0" fontId="18" fillId="0" borderId="2" xfId="0" applyFont="1" applyBorder="1" applyAlignment="1">
      <alignment horizontal="center" vertical="center"/>
    </xf>
    <xf numFmtId="0" fontId="15" fillId="0" borderId="2" xfId="0" applyFont="1" applyBorder="1" applyAlignment="1">
      <alignment horizontal="center" vertical="center"/>
    </xf>
    <xf numFmtId="0" fontId="7" fillId="2" borderId="0" xfId="0" applyFont="1" applyFill="1" applyBorder="1" applyAlignment="1">
      <alignment horizontal="center" vertical="center" wrapText="1"/>
    </xf>
    <xf numFmtId="2" fontId="14"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0" fontId="8" fillId="0" borderId="0" xfId="0" applyFont="1" applyAlignment="1">
      <alignment horizontal="center" vertical="center"/>
    </xf>
    <xf numFmtId="0" fontId="15" fillId="0" borderId="2" xfId="0" applyFont="1" applyBorder="1" applyAlignment="1">
      <alignment horizontal="center" vertical="top"/>
    </xf>
    <xf numFmtId="0" fontId="18" fillId="0" borderId="2" xfId="0" applyFont="1" applyBorder="1" applyAlignment="1">
      <alignment wrapText="1"/>
    </xf>
    <xf numFmtId="0" fontId="3" fillId="2" borderId="1" xfId="0" applyFont="1" applyFill="1" applyBorder="1" applyAlignment="1">
      <alignment horizontal="center" vertical="center" wrapText="1"/>
    </xf>
    <xf numFmtId="0" fontId="0" fillId="0" borderId="0" xfId="0" applyAlignment="1">
      <alignment horizontal="center" vertical="center"/>
    </xf>
    <xf numFmtId="0" fontId="9" fillId="2" borderId="2" xfId="0" applyFont="1" applyFill="1" applyBorder="1" applyAlignment="1">
      <alignment horizontal="center" vertical="center" wrapText="1"/>
    </xf>
    <xf numFmtId="0" fontId="18"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8" fillId="0" borderId="3" xfId="0" applyFont="1" applyBorder="1" applyAlignment="1">
      <alignment horizontal="center" vertical="center"/>
    </xf>
    <xf numFmtId="0" fontId="0" fillId="0" borderId="2" xfId="0" applyFill="1" applyBorder="1" applyAlignment="1">
      <alignment horizontal="center" vertical="center"/>
    </xf>
    <xf numFmtId="0" fontId="15" fillId="0" borderId="2" xfId="0" applyFont="1" applyBorder="1" applyAlignment="1">
      <alignment horizontal="center" vertical="center"/>
    </xf>
    <xf numFmtId="0" fontId="17" fillId="0"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0" fontId="14" fillId="0" borderId="2" xfId="0" applyFont="1" applyBorder="1" applyAlignment="1">
      <alignment horizontal="center" vertical="center"/>
    </xf>
    <xf numFmtId="0" fontId="8" fillId="0" borderId="2" xfId="0" applyFont="1" applyBorder="1" applyAlignment="1">
      <alignment horizontal="center" vertical="center" wrapText="1"/>
    </xf>
    <xf numFmtId="2" fontId="15" fillId="0" borderId="2" xfId="0" applyNumberFormat="1" applyFont="1" applyBorder="1" applyAlignment="1">
      <alignment horizontal="center" vertical="center" wrapText="1"/>
    </xf>
    <xf numFmtId="0" fontId="14" fillId="0" borderId="2" xfId="0" applyFont="1" applyBorder="1" applyAlignment="1">
      <alignment horizontal="center" vertical="center"/>
    </xf>
    <xf numFmtId="0" fontId="0" fillId="0" borderId="0" xfId="0" applyAlignment="1">
      <alignment vertical="center"/>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7" fillId="2" borderId="2" xfId="0" applyFont="1" applyFill="1" applyBorder="1" applyAlignment="1">
      <alignment horizontal="left" vertical="center" wrapText="1"/>
    </xf>
    <xf numFmtId="0" fontId="3" fillId="2" borderId="2"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11" fillId="0" borderId="2" xfId="0" applyFont="1" applyFill="1" applyBorder="1" applyAlignment="1">
      <alignment horizontal="left" vertical="center"/>
    </xf>
    <xf numFmtId="0" fontId="5" fillId="2" borderId="2" xfId="0" applyFont="1" applyFill="1" applyBorder="1" applyAlignment="1">
      <alignment horizontal="left" vertical="center" wrapText="1"/>
    </xf>
    <xf numFmtId="0" fontId="0" fillId="2" borderId="2" xfId="0" applyFill="1" applyBorder="1" applyAlignment="1">
      <alignment horizontal="left" vertical="center"/>
    </xf>
    <xf numFmtId="166" fontId="0" fillId="2" borderId="2" xfId="9" applyNumberFormat="1" applyFont="1" applyFill="1" applyBorder="1" applyAlignment="1">
      <alignment horizontal="center" vertical="center"/>
    </xf>
    <xf numFmtId="0" fontId="15" fillId="0" borderId="2" xfId="0" applyFont="1" applyBorder="1" applyAlignment="1">
      <alignment horizontal="left" vertical="center"/>
    </xf>
    <xf numFmtId="0" fontId="3" fillId="0" borderId="2" xfId="0" applyFont="1" applyFill="1" applyBorder="1" applyAlignment="1">
      <alignment horizontal="left" vertical="center" wrapText="1"/>
    </xf>
    <xf numFmtId="0" fontId="15" fillId="0" borderId="0" xfId="0" applyFont="1" applyAlignment="1">
      <alignment vertical="center"/>
    </xf>
    <xf numFmtId="0" fontId="3" fillId="2" borderId="2" xfId="0" applyFont="1" applyFill="1" applyBorder="1" applyAlignment="1">
      <alignment horizontal="center" vertical="center" wrapText="1"/>
    </xf>
    <xf numFmtId="0" fontId="15" fillId="0" borderId="2" xfId="0" applyFont="1" applyBorder="1" applyAlignment="1">
      <alignment vertical="center"/>
    </xf>
    <xf numFmtId="0" fontId="19" fillId="0" borderId="2" xfId="0" applyFont="1" applyBorder="1" applyAlignment="1">
      <alignment vertical="center"/>
    </xf>
    <xf numFmtId="0" fontId="8" fillId="0" borderId="2" xfId="0" applyFont="1" applyBorder="1" applyAlignment="1">
      <alignment vertical="center"/>
    </xf>
    <xf numFmtId="0" fontId="19" fillId="0" borderId="2" xfId="0" applyFont="1" applyBorder="1" applyAlignment="1">
      <alignment horizontal="center" vertical="center"/>
    </xf>
    <xf numFmtId="0" fontId="15" fillId="2" borderId="2" xfId="0" applyFont="1" applyFill="1" applyBorder="1" applyAlignment="1">
      <alignment horizontal="left" vertical="center" wrapText="1"/>
    </xf>
    <xf numFmtId="0" fontId="15" fillId="2" borderId="2" xfId="0" applyFont="1" applyFill="1" applyBorder="1" applyAlignment="1">
      <alignment vertical="center"/>
    </xf>
    <xf numFmtId="0" fontId="19" fillId="2" borderId="2" xfId="0" applyFont="1" applyFill="1" applyBorder="1" applyAlignment="1">
      <alignment horizontal="center" vertical="center"/>
    </xf>
    <xf numFmtId="0" fontId="19" fillId="2" borderId="2" xfId="0" applyFont="1" applyFill="1" applyBorder="1" applyAlignment="1">
      <alignment vertical="center"/>
    </xf>
    <xf numFmtId="0" fontId="8" fillId="2" borderId="2" xfId="0" applyFont="1" applyFill="1" applyBorder="1" applyAlignment="1">
      <alignment vertical="center"/>
    </xf>
    <xf numFmtId="0" fontId="0" fillId="2" borderId="0" xfId="0" applyFill="1" applyAlignment="1">
      <alignment vertical="center"/>
    </xf>
    <xf numFmtId="0" fontId="17" fillId="0" borderId="2" xfId="0" applyFont="1" applyBorder="1" applyAlignment="1">
      <alignment horizontal="left" vertical="center" wrapText="1"/>
    </xf>
    <xf numFmtId="0" fontId="0" fillId="0" borderId="2" xfId="0" applyBorder="1" applyAlignment="1">
      <alignment vertical="center"/>
    </xf>
    <xf numFmtId="0" fontId="0" fillId="0" borderId="2" xfId="0" applyBorder="1" applyAlignment="1">
      <alignment horizontal="left" vertical="center"/>
    </xf>
    <xf numFmtId="0" fontId="0" fillId="0" borderId="0" xfId="0" applyAlignment="1">
      <alignment horizontal="left" vertical="center"/>
    </xf>
    <xf numFmtId="0" fontId="8" fillId="0" borderId="0" xfId="0" applyFont="1" applyAlignment="1">
      <alignment vertical="center"/>
    </xf>
    <xf numFmtId="0" fontId="11" fillId="2" borderId="2" xfId="0" applyFont="1" applyFill="1" applyBorder="1" applyAlignment="1">
      <alignment vertical="center" wrapText="1"/>
    </xf>
    <xf numFmtId="2" fontId="14" fillId="0" borderId="2" xfId="0" applyNumberFormat="1" applyFont="1" applyBorder="1" applyAlignment="1">
      <alignment horizontal="center" vertical="center"/>
    </xf>
    <xf numFmtId="2" fontId="15" fillId="0" borderId="2" xfId="0" applyNumberFormat="1" applyFont="1" applyFill="1" applyBorder="1" applyAlignment="1">
      <alignment horizontal="center" vertical="center"/>
    </xf>
    <xf numFmtId="0" fontId="19" fillId="0" borderId="2" xfId="0" applyFont="1" applyBorder="1" applyAlignment="1">
      <alignment horizontal="center" vertical="center"/>
    </xf>
    <xf numFmtId="0" fontId="18" fillId="0" borderId="2" xfId="0" applyFont="1" applyBorder="1" applyAlignment="1">
      <alignment vertical="top" wrapText="1"/>
    </xf>
    <xf numFmtId="0" fontId="3" fillId="0" borderId="2" xfId="0" applyFont="1" applyFill="1" applyBorder="1" applyAlignment="1">
      <alignment horizontal="left" vertical="center"/>
    </xf>
    <xf numFmtId="164" fontId="3" fillId="2" borderId="2" xfId="0" applyNumberFormat="1" applyFont="1" applyFill="1" applyBorder="1" applyAlignment="1">
      <alignment horizontal="center" vertical="center" wrapText="1"/>
    </xf>
    <xf numFmtId="17" fontId="3" fillId="2" borderId="2" xfId="0" applyNumberFormat="1" applyFont="1" applyFill="1" applyBorder="1" applyAlignment="1">
      <alignment horizontal="center" vertical="center" wrapText="1"/>
    </xf>
    <xf numFmtId="2" fontId="19" fillId="0" borderId="2" xfId="0" applyNumberFormat="1" applyFont="1" applyFill="1" applyBorder="1" applyAlignment="1">
      <alignment horizontal="center" vertical="center"/>
    </xf>
    <xf numFmtId="0" fontId="19" fillId="0" borderId="0" xfId="0" applyFont="1" applyAlignment="1">
      <alignment horizontal="center" vertical="center"/>
    </xf>
    <xf numFmtId="0" fontId="3" fillId="0" borderId="2" xfId="0" applyFont="1" applyFill="1" applyBorder="1" applyAlignment="1">
      <alignment horizontal="center" vertical="center"/>
    </xf>
    <xf numFmtId="17" fontId="3" fillId="0"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2" xfId="0" quotePrefix="1" applyNumberFormat="1" applyFont="1" applyFill="1" applyBorder="1" applyAlignment="1">
      <alignment horizontal="center" vertical="center" wrapText="1"/>
    </xf>
    <xf numFmtId="0" fontId="19" fillId="0" borderId="2" xfId="0" applyFont="1" applyFill="1" applyBorder="1" applyAlignment="1">
      <alignment horizontal="left" vertical="center" wrapText="1"/>
    </xf>
    <xf numFmtId="0" fontId="7" fillId="2" borderId="4" xfId="0" applyFont="1" applyFill="1" applyBorder="1" applyAlignment="1">
      <alignment horizontal="center" vertical="center" wrapText="1"/>
    </xf>
    <xf numFmtId="0" fontId="15" fillId="0" borderId="2" xfId="0" applyFont="1" applyBorder="1" applyAlignment="1">
      <alignment horizontal="center" vertical="center" wrapText="1"/>
    </xf>
    <xf numFmtId="0" fontId="11" fillId="0" borderId="2" xfId="0" applyFont="1" applyFill="1" applyBorder="1" applyAlignment="1">
      <alignment horizontal="center" vertical="center" wrapText="1"/>
    </xf>
    <xf numFmtId="0" fontId="15" fillId="0" borderId="2" xfId="0" applyFont="1" applyBorder="1" applyAlignment="1">
      <alignment horizontal="center" vertical="center"/>
    </xf>
    <xf numFmtId="0" fontId="11" fillId="2" borderId="2" xfId="0" applyFont="1" applyFill="1" applyBorder="1" applyAlignment="1">
      <alignment horizontal="center" vertical="center" wrapText="1"/>
    </xf>
    <xf numFmtId="0" fontId="15" fillId="2" borderId="2" xfId="0" applyFont="1" applyFill="1" applyBorder="1" applyAlignment="1">
      <alignment horizontal="center" vertical="center"/>
    </xf>
    <xf numFmtId="0" fontId="8" fillId="0" borderId="2" xfId="0" applyFont="1" applyBorder="1" applyAlignment="1">
      <alignment horizontal="center" vertical="center"/>
    </xf>
    <xf numFmtId="0" fontId="15" fillId="0" borderId="2" xfId="0" applyFont="1" applyBorder="1" applyAlignment="1">
      <alignment horizontal="left" vertical="center" wrapText="1"/>
    </xf>
    <xf numFmtId="2" fontId="15" fillId="0" borderId="2" xfId="0" applyNumberFormat="1" applyFont="1" applyFill="1" applyBorder="1" applyAlignment="1">
      <alignment horizontal="center" vertical="center"/>
    </xf>
    <xf numFmtId="0" fontId="0" fillId="0" borderId="2" xfId="0" applyBorder="1" applyAlignment="1">
      <alignment horizontal="center" vertical="center"/>
    </xf>
    <xf numFmtId="164" fontId="11" fillId="2" borderId="2" xfId="0" applyNumberFormat="1" applyFont="1" applyFill="1" applyBorder="1" applyAlignment="1">
      <alignment horizontal="center" vertical="center" wrapText="1"/>
    </xf>
    <xf numFmtId="0" fontId="22" fillId="0" borderId="2" xfId="0" applyFont="1" applyBorder="1" applyAlignment="1">
      <alignment horizontal="center" vertical="center" wrapText="1"/>
    </xf>
    <xf numFmtId="0" fontId="3" fillId="2" borderId="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2" fontId="15" fillId="0" borderId="2" xfId="0" applyNumberFormat="1" applyFont="1" applyBorder="1" applyAlignment="1">
      <alignment horizontal="center" vertical="center" wrapText="1"/>
    </xf>
    <xf numFmtId="0" fontId="3" fillId="2" borderId="0" xfId="0" applyFont="1" applyFill="1" applyBorder="1" applyAlignment="1">
      <alignment horizontal="center" vertical="top" wrapText="1"/>
    </xf>
    <xf numFmtId="2" fontId="8" fillId="0" borderId="3" xfId="0" applyNumberFormat="1" applyFont="1" applyBorder="1" applyAlignment="1">
      <alignment horizontal="center" vertical="center"/>
    </xf>
    <xf numFmtId="2" fontId="8" fillId="0" borderId="5" xfId="0" applyNumberFormat="1" applyFont="1"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14" fillId="0" borderId="2" xfId="0" applyFont="1" applyBorder="1" applyAlignment="1">
      <alignment horizontal="center" vertical="center"/>
    </xf>
    <xf numFmtId="2" fontId="14" fillId="0" borderId="2" xfId="0" applyNumberFormat="1" applyFont="1" applyBorder="1" applyAlignment="1">
      <alignment horizontal="center" vertical="center"/>
    </xf>
    <xf numFmtId="0" fontId="8" fillId="2" borderId="2" xfId="0" applyFont="1" applyFill="1" applyBorder="1" applyAlignment="1">
      <alignment horizontal="center" vertical="center"/>
    </xf>
    <xf numFmtId="0" fontId="0" fillId="2" borderId="2" xfId="0" applyFill="1" applyBorder="1" applyAlignment="1">
      <alignment horizontal="center" vertical="center"/>
    </xf>
    <xf numFmtId="0" fontId="8" fillId="0" borderId="2" xfId="0" applyFont="1" applyBorder="1" applyAlignment="1">
      <alignment horizontal="center" vertical="center"/>
    </xf>
    <xf numFmtId="0" fontId="0" fillId="0" borderId="2" xfId="0" applyBorder="1" applyAlignment="1">
      <alignment horizontal="center" vertical="center"/>
    </xf>
    <xf numFmtId="2" fontId="8" fillId="0" borderId="2" xfId="0" applyNumberFormat="1" applyFont="1" applyBorder="1" applyAlignment="1">
      <alignment horizontal="center" vertical="center"/>
    </xf>
    <xf numFmtId="0" fontId="14" fillId="2" borderId="2" xfId="0" applyFont="1" applyFill="1" applyBorder="1" applyAlignment="1">
      <alignment horizontal="center" vertical="center"/>
    </xf>
    <xf numFmtId="2" fontId="14" fillId="0" borderId="3" xfId="0" applyNumberFormat="1" applyFont="1" applyBorder="1" applyAlignment="1">
      <alignment horizontal="center" vertical="center"/>
    </xf>
    <xf numFmtId="2" fontId="14" fillId="0" borderId="5" xfId="0" applyNumberFormat="1" applyFont="1" applyBorder="1" applyAlignment="1">
      <alignment horizontal="center" vertical="center"/>
    </xf>
    <xf numFmtId="2" fontId="14" fillId="2" borderId="2" xfId="0" applyNumberFormat="1" applyFont="1" applyFill="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5" fillId="2" borderId="2" xfId="0" applyFont="1" applyFill="1" applyBorder="1" applyAlignment="1">
      <alignment horizontal="center" vertical="center"/>
    </xf>
    <xf numFmtId="0" fontId="15" fillId="2" borderId="2" xfId="0" applyFont="1" applyFill="1" applyBorder="1" applyAlignment="1">
      <alignment horizontal="center" vertical="center" wrapText="1"/>
    </xf>
    <xf numFmtId="0" fontId="11" fillId="0" borderId="2" xfId="0" applyFont="1" applyFill="1" applyBorder="1" applyAlignment="1">
      <alignment horizontal="center" vertical="center"/>
    </xf>
    <xf numFmtId="0" fontId="24" fillId="0" borderId="2" xfId="0" applyFont="1" applyFill="1" applyBorder="1" applyAlignment="1">
      <alignment horizontal="center" vertical="center" wrapText="1"/>
    </xf>
    <xf numFmtId="0" fontId="19" fillId="0" borderId="2" xfId="0" applyFont="1" applyBorder="1" applyAlignment="1">
      <alignment horizontal="center" vertical="center"/>
    </xf>
    <xf numFmtId="0" fontId="7"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15" fillId="0" borderId="2" xfId="0" applyFont="1" applyBorder="1" applyAlignment="1">
      <alignment horizontal="left" vertical="center" wrapText="1"/>
    </xf>
    <xf numFmtId="0" fontId="12" fillId="0" borderId="0" xfId="0" applyFont="1" applyAlignment="1">
      <alignment horizontal="center" vertical="center"/>
    </xf>
    <xf numFmtId="0" fontId="3" fillId="2" borderId="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2" fillId="0" borderId="0" xfId="0" applyFont="1" applyBorder="1" applyAlignment="1">
      <alignment horizontal="center" vertical="center"/>
    </xf>
    <xf numFmtId="0" fontId="3"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5"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0" fillId="0" borderId="2" xfId="0" applyFill="1" applyBorder="1" applyAlignment="1">
      <alignment horizontal="center" vertical="center"/>
    </xf>
    <xf numFmtId="0" fontId="22" fillId="0" borderId="2" xfId="0" applyFont="1" applyBorder="1" applyAlignment="1">
      <alignment horizontal="center" vertical="center" wrapText="1"/>
    </xf>
    <xf numFmtId="0" fontId="14" fillId="0" borderId="2" xfId="0" applyFont="1" applyFill="1" applyBorder="1" applyAlignment="1">
      <alignment horizontal="center" vertical="center"/>
    </xf>
    <xf numFmtId="2" fontId="14" fillId="0" borderId="2" xfId="0" applyNumberFormat="1" applyFont="1" applyFill="1" applyBorder="1" applyAlignment="1">
      <alignment horizontal="center" vertical="center"/>
    </xf>
    <xf numFmtId="2" fontId="0" fillId="0" borderId="2" xfId="0" applyNumberFormat="1" applyFill="1" applyBorder="1" applyAlignment="1">
      <alignment horizontal="center" vertical="center"/>
    </xf>
    <xf numFmtId="2" fontId="15"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2" fontId="15" fillId="0" borderId="3" xfId="0" applyNumberFormat="1" applyFont="1" applyBorder="1" applyAlignment="1">
      <alignment horizontal="center" vertical="center"/>
    </xf>
    <xf numFmtId="2" fontId="15" fillId="0" borderId="5" xfId="0" applyNumberFormat="1" applyFont="1" applyBorder="1" applyAlignment="1">
      <alignment horizontal="center" vertical="center"/>
    </xf>
    <xf numFmtId="2" fontId="15" fillId="0" borderId="3" xfId="0" applyNumberFormat="1" applyFont="1" applyBorder="1" applyAlignment="1">
      <alignment horizontal="center" vertical="center" wrapText="1"/>
    </xf>
    <xf numFmtId="2" fontId="15" fillId="0" borderId="5" xfId="0" applyNumberFormat="1" applyFont="1" applyBorder="1" applyAlignment="1">
      <alignment horizontal="center" vertical="center" wrapText="1"/>
    </xf>
    <xf numFmtId="0" fontId="19" fillId="0" borderId="3" xfId="0" applyFont="1" applyBorder="1" applyAlignment="1">
      <alignment horizontal="center"/>
    </xf>
    <xf numFmtId="0" fontId="19" fillId="0" borderId="4" xfId="0" applyFont="1" applyBorder="1" applyAlignment="1">
      <alignment horizontal="center"/>
    </xf>
    <xf numFmtId="0" fontId="19" fillId="0" borderId="5" xfId="0" applyFont="1" applyBorder="1" applyAlignment="1">
      <alignment horizontal="center"/>
    </xf>
    <xf numFmtId="2" fontId="15" fillId="0" borderId="4" xfId="0" applyNumberFormat="1" applyFont="1" applyBorder="1" applyAlignment="1">
      <alignment horizontal="center" vertical="center" wrapText="1"/>
    </xf>
    <xf numFmtId="2" fontId="15" fillId="0" borderId="4" xfId="0" applyNumberFormat="1" applyFont="1" applyBorder="1" applyAlignment="1">
      <alignment horizontal="center" vertical="center"/>
    </xf>
    <xf numFmtId="0" fontId="18" fillId="0" borderId="3" xfId="0" applyFont="1" applyBorder="1" applyAlignment="1">
      <alignment horizontal="center" vertical="center"/>
    </xf>
    <xf numFmtId="0" fontId="18" fillId="0" borderId="5" xfId="0" applyFont="1" applyBorder="1" applyAlignment="1">
      <alignment horizontal="center" vertical="center"/>
    </xf>
    <xf numFmtId="0" fontId="18" fillId="0" borderId="4" xfId="0" applyFont="1" applyBorder="1" applyAlignment="1">
      <alignment horizontal="center" vertical="center"/>
    </xf>
    <xf numFmtId="0" fontId="9" fillId="2" borderId="2" xfId="0" applyFont="1" applyFill="1" applyBorder="1" applyAlignment="1">
      <alignment horizontal="center" vertical="top" wrapText="1"/>
    </xf>
    <xf numFmtId="0" fontId="0" fillId="0" borderId="4" xfId="0" applyBorder="1" applyAlignment="1">
      <alignment horizontal="center" vertical="center"/>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2" fontId="15"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8" fillId="0" borderId="3" xfId="0" applyFont="1" applyBorder="1" applyAlignment="1">
      <alignment horizontal="center"/>
    </xf>
    <xf numFmtId="0" fontId="18" fillId="0" borderId="4" xfId="0" applyFont="1" applyBorder="1" applyAlignment="1">
      <alignment horizontal="center"/>
    </xf>
    <xf numFmtId="0" fontId="18" fillId="0" borderId="5" xfId="0" applyFont="1" applyBorder="1" applyAlignment="1">
      <alignment horizontal="center"/>
    </xf>
    <xf numFmtId="0" fontId="18" fillId="0" borderId="3" xfId="0" applyFont="1" applyBorder="1" applyAlignment="1">
      <alignment horizontal="center" wrapText="1"/>
    </xf>
    <xf numFmtId="0" fontId="18" fillId="0" borderId="5" xfId="0" applyFont="1" applyBorder="1" applyAlignment="1">
      <alignment horizontal="center" wrapText="1"/>
    </xf>
    <xf numFmtId="0" fontId="18" fillId="0" borderId="3" xfId="0" applyFont="1" applyBorder="1" applyAlignment="1">
      <alignment horizontal="center" vertical="top" wrapText="1"/>
    </xf>
    <xf numFmtId="0" fontId="18" fillId="0" borderId="4" xfId="0" applyFont="1" applyBorder="1" applyAlignment="1">
      <alignment horizontal="center" vertical="top" wrapText="1"/>
    </xf>
    <xf numFmtId="0" fontId="18" fillId="0" borderId="5" xfId="0" applyFont="1" applyBorder="1" applyAlignment="1">
      <alignment horizontal="center" vertical="top" wrapText="1"/>
    </xf>
    <xf numFmtId="0" fontId="7" fillId="2" borderId="6" xfId="0" applyFont="1" applyFill="1" applyBorder="1" applyAlignment="1">
      <alignment horizontal="center" vertical="center" wrapText="1"/>
    </xf>
    <xf numFmtId="0" fontId="12" fillId="0" borderId="0" xfId="0" applyFont="1" applyAlignment="1">
      <alignment horizontal="center"/>
    </xf>
    <xf numFmtId="0" fontId="3" fillId="2" borderId="0" xfId="0" applyFont="1" applyFill="1" applyBorder="1" applyAlignment="1">
      <alignment horizontal="center" vertical="top" wrapText="1"/>
    </xf>
    <xf numFmtId="0" fontId="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0" fillId="0" borderId="4" xfId="0" applyBorder="1" applyAlignment="1">
      <alignment horizontal="center"/>
    </xf>
    <xf numFmtId="2" fontId="15" fillId="0" borderId="2" xfId="0" applyNumberFormat="1" applyFont="1" applyBorder="1" applyAlignment="1">
      <alignment horizontal="center" vertical="center"/>
    </xf>
    <xf numFmtId="0" fontId="5" fillId="0" borderId="2" xfId="3" applyFont="1" applyFill="1" applyBorder="1" applyAlignment="1">
      <alignment horizontal="center" vertical="center" wrapText="1"/>
    </xf>
    <xf numFmtId="0" fontId="21" fillId="2" borderId="2" xfId="3" applyFont="1" applyFill="1" applyBorder="1" applyAlignment="1">
      <alignment horizontal="center" vertical="center" wrapText="1"/>
    </xf>
    <xf numFmtId="0" fontId="12" fillId="0" borderId="0" xfId="0" applyFont="1" applyBorder="1" applyAlignment="1">
      <alignment horizontal="center"/>
    </xf>
    <xf numFmtId="0" fontId="15" fillId="0" borderId="2"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24" fillId="0" borderId="2" xfId="0" applyFont="1" applyBorder="1" applyAlignment="1">
      <alignment horizontal="left" vertical="center" wrapText="1"/>
    </xf>
  </cellXfs>
  <cellStyles count="10">
    <cellStyle name="Comma" xfId="9" builtinId="3"/>
    <cellStyle name="Comma 2" xfId="4"/>
    <cellStyle name="Normal" xfId="0" builtinId="0"/>
    <cellStyle name="Normal 2" xfId="3"/>
    <cellStyle name="Normal 2 2" xfId="5"/>
    <cellStyle name="Normal 3" xfId="6"/>
    <cellStyle name="Normal 3 2" xfId="7"/>
    <cellStyle name="Normal 4" xfId="1"/>
    <cellStyle name="Normal 4 2" xfId="8"/>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6"/>
  <sheetViews>
    <sheetView view="pageBreakPreview" topLeftCell="A13" zoomScale="25" zoomScaleNormal="80" zoomScaleSheetLayoutView="25" workbookViewId="0">
      <selection activeCell="J10" sqref="J10"/>
    </sheetView>
  </sheetViews>
  <sheetFormatPr defaultRowHeight="15" x14ac:dyDescent="0.25"/>
  <cols>
    <col min="1" max="1" width="10.28515625" style="83" customWidth="1"/>
    <col min="2" max="2" width="14.7109375" style="126" customWidth="1"/>
    <col min="3" max="3" width="30.5703125" style="83" customWidth="1"/>
    <col min="4" max="5" width="49.7109375" style="126" customWidth="1"/>
    <col min="6" max="6" width="12.7109375" style="97" customWidth="1"/>
    <col min="7" max="7" width="26.140625" style="83" customWidth="1"/>
    <col min="8" max="8" width="10.28515625" style="83" hidden="1" customWidth="1"/>
    <col min="9" max="9" width="21" style="83" customWidth="1"/>
    <col min="10" max="10" width="27" style="97" customWidth="1"/>
    <col min="11" max="11" width="11.7109375" style="97" hidden="1" customWidth="1"/>
    <col min="12" max="12" width="17.7109375" style="97" hidden="1" customWidth="1"/>
    <col min="13" max="13" width="12.5703125" style="97" hidden="1" customWidth="1"/>
    <col min="14" max="14" width="8.140625" style="97" hidden="1" customWidth="1"/>
    <col min="15" max="15" width="15.85546875" style="97" customWidth="1"/>
    <col min="16" max="16" width="17.42578125" style="97" customWidth="1"/>
    <col min="17" max="17" width="17.7109375" style="97" hidden="1" customWidth="1"/>
    <col min="18" max="18" width="12.85546875" style="79" customWidth="1"/>
    <col min="19" max="19" width="16.42578125" style="127" customWidth="1"/>
    <col min="20" max="20" width="17.5703125" style="127" customWidth="1"/>
    <col min="21" max="21" width="13.85546875" style="79" customWidth="1"/>
    <col min="22" max="22" width="10.28515625" style="79" customWidth="1"/>
    <col min="23" max="23" width="11.28515625" style="127" hidden="1" customWidth="1"/>
    <col min="24" max="24" width="12.28515625" style="127" hidden="1" customWidth="1"/>
    <col min="25" max="25" width="12" style="79" hidden="1" customWidth="1"/>
    <col min="26" max="26" width="11.140625" style="97" customWidth="1"/>
    <col min="27" max="27" width="13" style="124" customWidth="1"/>
    <col min="28" max="16384" width="9.140625" style="97"/>
  </cols>
  <sheetData>
    <row r="1" spans="1:27" ht="17.25" x14ac:dyDescent="0.25">
      <c r="A1" s="193" t="s">
        <v>19</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98"/>
    </row>
    <row r="2" spans="1:27" ht="17.25" x14ac:dyDescent="0.25">
      <c r="A2" s="193" t="s">
        <v>474</v>
      </c>
      <c r="B2" s="193"/>
      <c r="C2" s="193"/>
      <c r="D2" s="193"/>
      <c r="E2" s="193"/>
      <c r="F2" s="193"/>
      <c r="G2" s="193"/>
      <c r="H2" s="193"/>
      <c r="I2" s="193"/>
      <c r="J2" s="193"/>
      <c r="K2" s="193"/>
      <c r="L2" s="193"/>
      <c r="M2" s="193"/>
      <c r="N2" s="193"/>
      <c r="O2" s="193"/>
      <c r="P2" s="193"/>
      <c r="Q2" s="193"/>
      <c r="R2" s="193"/>
      <c r="S2" s="193"/>
      <c r="T2" s="193"/>
      <c r="U2" s="193"/>
      <c r="V2" s="193"/>
      <c r="W2" s="193"/>
      <c r="X2" s="193"/>
      <c r="Y2" s="193"/>
      <c r="Z2" s="197"/>
      <c r="AA2" s="99"/>
    </row>
    <row r="3" spans="1:27" ht="15.75" x14ac:dyDescent="0.25">
      <c r="A3" s="194" t="s">
        <v>24</v>
      </c>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00"/>
    </row>
    <row r="4" spans="1:27" ht="15.75" x14ac:dyDescent="0.25">
      <c r="A4" s="82"/>
      <c r="B4" s="101"/>
      <c r="C4" s="155"/>
      <c r="D4" s="101"/>
      <c r="E4" s="101"/>
      <c r="F4" s="100"/>
      <c r="G4" s="82"/>
      <c r="H4" s="155"/>
      <c r="I4" s="155"/>
      <c r="J4" s="100"/>
      <c r="K4" s="100"/>
      <c r="L4" s="82"/>
      <c r="M4" s="82"/>
      <c r="N4" s="82"/>
      <c r="O4" s="100"/>
      <c r="P4" s="100"/>
      <c r="Q4" s="100"/>
      <c r="R4" s="76"/>
      <c r="S4" s="76"/>
      <c r="T4" s="76"/>
      <c r="U4" s="76"/>
      <c r="V4" s="76"/>
      <c r="W4" s="76"/>
      <c r="X4" s="76"/>
      <c r="Y4" s="76"/>
      <c r="Z4" s="76"/>
      <c r="AA4" s="76"/>
    </row>
    <row r="5" spans="1:27" x14ac:dyDescent="0.25">
      <c r="A5" s="184" t="s">
        <v>8</v>
      </c>
      <c r="B5" s="195" t="s">
        <v>23</v>
      </c>
      <c r="C5" s="195" t="s">
        <v>16</v>
      </c>
      <c r="D5" s="185" t="s">
        <v>25</v>
      </c>
      <c r="E5" s="185" t="s">
        <v>571</v>
      </c>
      <c r="F5" s="195" t="s">
        <v>10</v>
      </c>
      <c r="G5" s="195" t="s">
        <v>11</v>
      </c>
      <c r="H5" s="195" t="s">
        <v>18</v>
      </c>
      <c r="I5" s="195" t="s">
        <v>12</v>
      </c>
      <c r="J5" s="195" t="s">
        <v>379</v>
      </c>
      <c r="K5" s="184" t="s">
        <v>13</v>
      </c>
      <c r="L5" s="184"/>
      <c r="M5" s="184"/>
      <c r="N5" s="184"/>
      <c r="O5" s="195" t="s">
        <v>14</v>
      </c>
      <c r="P5" s="195" t="s">
        <v>15</v>
      </c>
      <c r="Q5" s="195" t="s">
        <v>203</v>
      </c>
      <c r="R5" s="199" t="s">
        <v>21</v>
      </c>
      <c r="S5" s="200"/>
      <c r="T5" s="201"/>
      <c r="U5" s="149"/>
      <c r="V5" s="149"/>
      <c r="W5" s="149"/>
      <c r="X5" s="149"/>
      <c r="Y5" s="149"/>
      <c r="Z5" s="184" t="s">
        <v>17</v>
      </c>
      <c r="AA5" s="184" t="s">
        <v>573</v>
      </c>
    </row>
    <row r="6" spans="1:27" ht="60" x14ac:dyDescent="0.25">
      <c r="A6" s="195"/>
      <c r="B6" s="196"/>
      <c r="C6" s="196"/>
      <c r="D6" s="198"/>
      <c r="E6" s="186"/>
      <c r="F6" s="196"/>
      <c r="G6" s="196"/>
      <c r="H6" s="196"/>
      <c r="I6" s="196"/>
      <c r="J6" s="196"/>
      <c r="K6" s="156" t="s">
        <v>20</v>
      </c>
      <c r="L6" s="156" t="s">
        <v>9</v>
      </c>
      <c r="M6" s="156" t="s">
        <v>7</v>
      </c>
      <c r="N6" s="156" t="s">
        <v>6</v>
      </c>
      <c r="O6" s="196"/>
      <c r="P6" s="196"/>
      <c r="Q6" s="196"/>
      <c r="R6" s="11" t="s">
        <v>5</v>
      </c>
      <c r="S6" s="11" t="s">
        <v>475</v>
      </c>
      <c r="T6" s="11" t="s">
        <v>517</v>
      </c>
      <c r="U6" s="87" t="s">
        <v>1</v>
      </c>
      <c r="V6" s="87" t="s">
        <v>2</v>
      </c>
      <c r="W6" s="87" t="s">
        <v>3</v>
      </c>
      <c r="X6" s="87" t="s">
        <v>4</v>
      </c>
      <c r="Y6" s="34" t="s">
        <v>0</v>
      </c>
      <c r="Z6" s="184"/>
      <c r="AA6" s="184"/>
    </row>
    <row r="7" spans="1:27" ht="15.75" x14ac:dyDescent="0.25">
      <c r="A7" s="91"/>
      <c r="B7" s="102"/>
      <c r="C7" s="157" t="s">
        <v>212</v>
      </c>
      <c r="D7" s="103"/>
      <c r="E7" s="103"/>
      <c r="F7" s="91"/>
      <c r="G7" s="157"/>
      <c r="H7" s="157"/>
      <c r="I7" s="157"/>
      <c r="J7" s="91"/>
      <c r="K7" s="91"/>
      <c r="L7" s="91"/>
      <c r="M7" s="91"/>
      <c r="N7" s="91"/>
      <c r="O7" s="91"/>
      <c r="P7" s="91"/>
      <c r="Q7" s="91"/>
      <c r="R7" s="94"/>
      <c r="S7" s="94"/>
      <c r="T7" s="94"/>
      <c r="U7" s="31"/>
      <c r="V7" s="31"/>
      <c r="W7" s="31"/>
      <c r="X7" s="31"/>
      <c r="Y7" s="34"/>
      <c r="Z7" s="104"/>
      <c r="AA7" s="91"/>
    </row>
    <row r="8" spans="1:27" s="36" customFormat="1" ht="60" x14ac:dyDescent="0.25">
      <c r="A8" s="42">
        <v>1</v>
      </c>
      <c r="B8" s="105" t="s">
        <v>108</v>
      </c>
      <c r="C8" s="145" t="s">
        <v>135</v>
      </c>
      <c r="D8" s="33" t="s">
        <v>496</v>
      </c>
      <c r="E8" s="251" t="s">
        <v>574</v>
      </c>
      <c r="F8" s="42" t="s">
        <v>221</v>
      </c>
      <c r="G8" s="147" t="s">
        <v>224</v>
      </c>
      <c r="H8" s="147" t="s">
        <v>222</v>
      </c>
      <c r="I8" s="147" t="s">
        <v>222</v>
      </c>
      <c r="J8" s="92">
        <v>1410</v>
      </c>
      <c r="K8" s="92" t="s">
        <v>222</v>
      </c>
      <c r="L8" s="42" t="s">
        <v>225</v>
      </c>
      <c r="M8" s="42">
        <v>1200</v>
      </c>
      <c r="N8" s="42" t="s">
        <v>222</v>
      </c>
      <c r="O8" s="42" t="s">
        <v>226</v>
      </c>
      <c r="P8" s="43" t="s">
        <v>58</v>
      </c>
      <c r="Q8" s="43" t="s">
        <v>227</v>
      </c>
      <c r="R8" s="86">
        <v>0.01</v>
      </c>
      <c r="S8" s="95">
        <v>1.2</v>
      </c>
      <c r="T8" s="95">
        <v>0.15</v>
      </c>
      <c r="U8" s="44">
        <f>SUM(R8:T8)</f>
        <v>1.3599999999999999</v>
      </c>
      <c r="V8" s="89"/>
      <c r="W8" s="89"/>
      <c r="X8" s="89"/>
      <c r="Y8" s="44"/>
      <c r="Z8" s="42"/>
      <c r="AA8" s="42"/>
    </row>
    <row r="9" spans="1:27" s="36" customFormat="1" ht="225" x14ac:dyDescent="0.25">
      <c r="A9" s="42">
        <v>2</v>
      </c>
      <c r="B9" s="105" t="s">
        <v>383</v>
      </c>
      <c r="C9" s="147" t="s">
        <v>392</v>
      </c>
      <c r="D9" s="33" t="s">
        <v>393</v>
      </c>
      <c r="E9" s="53" t="s">
        <v>575</v>
      </c>
      <c r="F9" s="42" t="s">
        <v>221</v>
      </c>
      <c r="G9" s="147" t="s">
        <v>394</v>
      </c>
      <c r="H9" s="147" t="s">
        <v>222</v>
      </c>
      <c r="I9" s="147" t="s">
        <v>395</v>
      </c>
      <c r="J9" s="92">
        <v>21.92</v>
      </c>
      <c r="K9" s="92" t="s">
        <v>222</v>
      </c>
      <c r="L9" s="42" t="s">
        <v>223</v>
      </c>
      <c r="M9" s="42">
        <v>19.72</v>
      </c>
      <c r="N9" s="42" t="s">
        <v>222</v>
      </c>
      <c r="O9" s="42" t="s">
        <v>396</v>
      </c>
      <c r="P9" s="43" t="s">
        <v>58</v>
      </c>
      <c r="Q9" s="43" t="s">
        <v>397</v>
      </c>
      <c r="R9" s="86">
        <v>0</v>
      </c>
      <c r="S9" s="95">
        <v>0.04</v>
      </c>
      <c r="T9" s="95">
        <v>0.01</v>
      </c>
      <c r="U9" s="130">
        <f>SUM(R9:T9)</f>
        <v>0.05</v>
      </c>
      <c r="V9" s="89"/>
      <c r="W9" s="89"/>
      <c r="X9" s="89"/>
      <c r="Y9" s="44"/>
      <c r="Z9" s="42"/>
      <c r="AA9" s="42"/>
    </row>
    <row r="10" spans="1:27" s="36" customFormat="1" ht="183" customHeight="1" x14ac:dyDescent="0.25">
      <c r="A10" s="42">
        <v>3</v>
      </c>
      <c r="B10" s="105" t="s">
        <v>218</v>
      </c>
      <c r="C10" s="147" t="s">
        <v>325</v>
      </c>
      <c r="D10" s="33" t="s">
        <v>320</v>
      </c>
      <c r="E10" s="252" t="s">
        <v>576</v>
      </c>
      <c r="F10" s="42" t="s">
        <v>221</v>
      </c>
      <c r="G10" s="147" t="s">
        <v>321</v>
      </c>
      <c r="H10" s="147" t="s">
        <v>222</v>
      </c>
      <c r="I10" s="147" t="s">
        <v>322</v>
      </c>
      <c r="J10" s="92">
        <v>74.760000000000005</v>
      </c>
      <c r="K10" s="92" t="s">
        <v>222</v>
      </c>
      <c r="L10" s="42" t="s">
        <v>223</v>
      </c>
      <c r="M10" s="42">
        <v>67.459999999999994</v>
      </c>
      <c r="N10" s="42" t="s">
        <v>222</v>
      </c>
      <c r="O10" s="42" t="s">
        <v>323</v>
      </c>
      <c r="P10" s="43" t="s">
        <v>58</v>
      </c>
      <c r="Q10" s="43" t="s">
        <v>324</v>
      </c>
      <c r="R10" s="86">
        <v>0.17</v>
      </c>
      <c r="S10" s="95">
        <v>-0.03</v>
      </c>
      <c r="T10" s="95">
        <v>-0.01</v>
      </c>
      <c r="U10" s="130">
        <f t="shared" ref="U10:U69" si="0">SUM(R10:T10)</f>
        <v>0.13</v>
      </c>
      <c r="V10" s="89"/>
      <c r="W10" s="89"/>
      <c r="X10" s="89"/>
      <c r="Y10" s="44"/>
      <c r="Z10" s="42"/>
      <c r="AA10" s="42"/>
    </row>
    <row r="11" spans="1:27" s="36" customFormat="1" ht="102" customHeight="1" x14ac:dyDescent="0.25">
      <c r="A11" s="42">
        <v>4</v>
      </c>
      <c r="B11" s="105" t="s">
        <v>476</v>
      </c>
      <c r="C11" s="7" t="s">
        <v>477</v>
      </c>
      <c r="D11" s="33" t="s">
        <v>478</v>
      </c>
      <c r="E11" s="53" t="s">
        <v>577</v>
      </c>
      <c r="F11" s="42" t="s">
        <v>221</v>
      </c>
      <c r="G11" s="147" t="s">
        <v>479</v>
      </c>
      <c r="H11" s="147" t="s">
        <v>222</v>
      </c>
      <c r="I11" s="147" t="s">
        <v>326</v>
      </c>
      <c r="J11" s="92">
        <v>3.66</v>
      </c>
      <c r="K11" s="92" t="s">
        <v>222</v>
      </c>
      <c r="L11" s="42" t="s">
        <v>480</v>
      </c>
      <c r="M11" s="42">
        <v>2.34</v>
      </c>
      <c r="N11" s="42" t="s">
        <v>222</v>
      </c>
      <c r="O11" s="42" t="s">
        <v>481</v>
      </c>
      <c r="P11" s="89" t="s">
        <v>58</v>
      </c>
      <c r="Q11" s="43" t="s">
        <v>482</v>
      </c>
      <c r="R11" s="86">
        <v>0</v>
      </c>
      <c r="S11" s="95">
        <v>7.0000000000000007E-2</v>
      </c>
      <c r="T11" s="95">
        <v>0.05</v>
      </c>
      <c r="U11" s="130">
        <f t="shared" si="0"/>
        <v>0.12000000000000001</v>
      </c>
      <c r="V11" s="89"/>
      <c r="W11" s="89"/>
      <c r="X11" s="89"/>
      <c r="Y11" s="44"/>
      <c r="Z11" s="42"/>
      <c r="AA11" s="42"/>
    </row>
    <row r="12" spans="1:27" s="137" customFormat="1" ht="120" x14ac:dyDescent="0.25">
      <c r="A12" s="112">
        <v>5</v>
      </c>
      <c r="B12" s="133" t="s">
        <v>386</v>
      </c>
      <c r="C12" s="112" t="s">
        <v>398</v>
      </c>
      <c r="D12" s="33" t="s">
        <v>399</v>
      </c>
      <c r="E12" s="142" t="s">
        <v>575</v>
      </c>
      <c r="F12" s="112" t="s">
        <v>221</v>
      </c>
      <c r="G12" s="147" t="s">
        <v>400</v>
      </c>
      <c r="H12" s="112" t="s">
        <v>222</v>
      </c>
      <c r="I12" s="147" t="s">
        <v>401</v>
      </c>
      <c r="J12" s="153">
        <v>32.15</v>
      </c>
      <c r="K12" s="153" t="s">
        <v>222</v>
      </c>
      <c r="L12" s="147" t="s">
        <v>232</v>
      </c>
      <c r="M12" s="147">
        <v>19.260000000000002</v>
      </c>
      <c r="N12" s="147" t="s">
        <v>222</v>
      </c>
      <c r="O12" s="147" t="s">
        <v>402</v>
      </c>
      <c r="P12" s="43" t="s">
        <v>58</v>
      </c>
      <c r="Q12" s="147" t="s">
        <v>234</v>
      </c>
      <c r="R12" s="144">
        <v>21.36</v>
      </c>
      <c r="S12" s="160">
        <v>0.41</v>
      </c>
      <c r="T12" s="160">
        <v>0.05</v>
      </c>
      <c r="U12" s="151">
        <f t="shared" si="0"/>
        <v>21.82</v>
      </c>
      <c r="V12" s="131"/>
      <c r="W12" s="131"/>
      <c r="X12" s="131"/>
      <c r="Y12" s="136"/>
      <c r="Z12" s="112"/>
      <c r="AA12" s="112"/>
    </row>
    <row r="13" spans="1:27" s="36" customFormat="1" ht="225" x14ac:dyDescent="0.25">
      <c r="A13" s="42">
        <v>6</v>
      </c>
      <c r="B13" s="105" t="s">
        <v>483</v>
      </c>
      <c r="C13" s="147" t="s">
        <v>495</v>
      </c>
      <c r="D13" s="33" t="s">
        <v>755</v>
      </c>
      <c r="E13" s="150" t="s">
        <v>575</v>
      </c>
      <c r="F13" s="42" t="s">
        <v>221</v>
      </c>
      <c r="G13" s="7" t="s">
        <v>498</v>
      </c>
      <c r="H13" s="147" t="s">
        <v>222</v>
      </c>
      <c r="I13" s="7" t="s">
        <v>497</v>
      </c>
      <c r="J13" s="92">
        <v>22.32</v>
      </c>
      <c r="K13" s="92" t="s">
        <v>222</v>
      </c>
      <c r="L13" s="52" t="s">
        <v>223</v>
      </c>
      <c r="M13" s="42">
        <v>15.53</v>
      </c>
      <c r="N13" s="42" t="s">
        <v>222</v>
      </c>
      <c r="O13" s="39" t="s">
        <v>499</v>
      </c>
      <c r="P13" s="39" t="s">
        <v>58</v>
      </c>
      <c r="Q13" s="42" t="s">
        <v>500</v>
      </c>
      <c r="R13" s="86" t="s">
        <v>222</v>
      </c>
      <c r="S13" s="95">
        <v>0.57999999999999996</v>
      </c>
      <c r="T13" s="95">
        <v>0.27</v>
      </c>
      <c r="U13" s="130">
        <f t="shared" si="0"/>
        <v>0.85</v>
      </c>
      <c r="V13" s="89"/>
      <c r="W13" s="89"/>
      <c r="X13" s="89"/>
      <c r="Y13" s="44"/>
      <c r="Z13" s="42"/>
      <c r="AA13" s="42"/>
    </row>
    <row r="14" spans="1:27" s="36" customFormat="1" ht="105" x14ac:dyDescent="0.25">
      <c r="A14" s="42">
        <v>7</v>
      </c>
      <c r="B14" s="105" t="s">
        <v>109</v>
      </c>
      <c r="C14" s="145" t="s">
        <v>139</v>
      </c>
      <c r="D14" s="53" t="s">
        <v>264</v>
      </c>
      <c r="E14" s="251" t="s">
        <v>578</v>
      </c>
      <c r="F14" s="42" t="s">
        <v>221</v>
      </c>
      <c r="G14" s="147" t="s">
        <v>263</v>
      </c>
      <c r="H14" s="147" t="s">
        <v>222</v>
      </c>
      <c r="I14" s="147" t="s">
        <v>242</v>
      </c>
      <c r="J14" s="42">
        <v>19.7</v>
      </c>
      <c r="K14" s="92" t="s">
        <v>222</v>
      </c>
      <c r="L14" s="42" t="s">
        <v>232</v>
      </c>
      <c r="M14" s="42">
        <v>17.73</v>
      </c>
      <c r="N14" s="42" t="s">
        <v>222</v>
      </c>
      <c r="O14" s="38" t="s">
        <v>261</v>
      </c>
      <c r="P14" s="16" t="s">
        <v>58</v>
      </c>
      <c r="Q14" s="17" t="s">
        <v>262</v>
      </c>
      <c r="R14" s="86">
        <v>0.05</v>
      </c>
      <c r="S14" s="95">
        <v>-6.6585039999999991E-3</v>
      </c>
      <c r="T14" s="95">
        <v>0.02</v>
      </c>
      <c r="U14" s="130">
        <f t="shared" si="0"/>
        <v>6.3341496000000011E-2</v>
      </c>
      <c r="V14" s="89"/>
      <c r="W14" s="89"/>
      <c r="X14" s="89"/>
      <c r="Y14" s="44"/>
      <c r="Z14" s="42"/>
      <c r="AA14" s="42"/>
    </row>
    <row r="15" spans="1:27" s="36" customFormat="1" ht="135" x14ac:dyDescent="0.25">
      <c r="A15" s="42">
        <v>8</v>
      </c>
      <c r="B15" s="105" t="s">
        <v>484</v>
      </c>
      <c r="C15" s="145" t="s">
        <v>501</v>
      </c>
      <c r="D15" s="33" t="s">
        <v>502</v>
      </c>
      <c r="E15" s="150" t="s">
        <v>579</v>
      </c>
      <c r="F15" s="42" t="s">
        <v>221</v>
      </c>
      <c r="G15" s="147" t="s">
        <v>503</v>
      </c>
      <c r="H15" s="147" t="s">
        <v>222</v>
      </c>
      <c r="I15" s="147" t="s">
        <v>504</v>
      </c>
      <c r="J15" s="92">
        <v>60.35</v>
      </c>
      <c r="K15" s="92" t="s">
        <v>222</v>
      </c>
      <c r="L15" s="42" t="s">
        <v>232</v>
      </c>
      <c r="M15" s="42">
        <v>54.27</v>
      </c>
      <c r="N15" s="42" t="s">
        <v>222</v>
      </c>
      <c r="O15" s="38" t="s">
        <v>505</v>
      </c>
      <c r="P15" s="16" t="s">
        <v>58</v>
      </c>
      <c r="Q15" s="17" t="s">
        <v>506</v>
      </c>
      <c r="R15" s="86" t="s">
        <v>222</v>
      </c>
      <c r="S15" s="95">
        <v>0.1</v>
      </c>
      <c r="T15" s="95">
        <v>0.02</v>
      </c>
      <c r="U15" s="130">
        <f t="shared" si="0"/>
        <v>0.12000000000000001</v>
      </c>
      <c r="V15" s="89"/>
      <c r="W15" s="89"/>
      <c r="X15" s="89"/>
      <c r="Y15" s="44"/>
      <c r="Z15" s="42"/>
      <c r="AA15" s="42"/>
    </row>
    <row r="16" spans="1:27" s="36" customFormat="1" ht="90" x14ac:dyDescent="0.25">
      <c r="A16" s="42">
        <v>9</v>
      </c>
      <c r="B16" s="105" t="s">
        <v>385</v>
      </c>
      <c r="C16" s="147" t="s">
        <v>403</v>
      </c>
      <c r="D16" s="33" t="s">
        <v>404</v>
      </c>
      <c r="E16" s="251" t="s">
        <v>580</v>
      </c>
      <c r="F16" s="42" t="s">
        <v>221</v>
      </c>
      <c r="G16" s="147" t="s">
        <v>405</v>
      </c>
      <c r="H16" s="147" t="s">
        <v>222</v>
      </c>
      <c r="I16" s="147" t="s">
        <v>406</v>
      </c>
      <c r="J16" s="92">
        <v>9.31</v>
      </c>
      <c r="K16" s="92" t="s">
        <v>222</v>
      </c>
      <c r="L16" s="42" t="s">
        <v>228</v>
      </c>
      <c r="M16" s="42">
        <v>9.2200000000000006</v>
      </c>
      <c r="N16" s="42" t="s">
        <v>222</v>
      </c>
      <c r="O16" s="38" t="s">
        <v>407</v>
      </c>
      <c r="P16" s="16" t="s">
        <v>58</v>
      </c>
      <c r="Q16" s="17" t="s">
        <v>408</v>
      </c>
      <c r="R16" s="95">
        <v>0.02</v>
      </c>
      <c r="S16" s="95">
        <v>-0.01</v>
      </c>
      <c r="T16" s="95">
        <v>0.01</v>
      </c>
      <c r="U16" s="130">
        <f t="shared" si="0"/>
        <v>0.02</v>
      </c>
      <c r="V16" s="89"/>
      <c r="W16" s="89"/>
      <c r="X16" s="89"/>
      <c r="Y16" s="44"/>
      <c r="Z16" s="42"/>
      <c r="AA16" s="42"/>
    </row>
    <row r="17" spans="1:27" s="36" customFormat="1" ht="120" x14ac:dyDescent="0.25">
      <c r="A17" s="42">
        <v>10</v>
      </c>
      <c r="B17" s="105" t="s">
        <v>384</v>
      </c>
      <c r="C17" s="147" t="s">
        <v>409</v>
      </c>
      <c r="D17" s="33" t="s">
        <v>410</v>
      </c>
      <c r="E17" s="251" t="s">
        <v>575</v>
      </c>
      <c r="F17" s="42" t="s">
        <v>221</v>
      </c>
      <c r="G17" s="147" t="s">
        <v>411</v>
      </c>
      <c r="H17" s="147" t="s">
        <v>222</v>
      </c>
      <c r="I17" s="147" t="s">
        <v>412</v>
      </c>
      <c r="J17" s="92">
        <v>21.53</v>
      </c>
      <c r="K17" s="92" t="s">
        <v>222</v>
      </c>
      <c r="L17" s="92" t="s">
        <v>232</v>
      </c>
      <c r="M17" s="42">
        <v>20.28</v>
      </c>
      <c r="N17" s="42" t="s">
        <v>222</v>
      </c>
      <c r="O17" s="43" t="s">
        <v>413</v>
      </c>
      <c r="P17" s="16" t="s">
        <v>58</v>
      </c>
      <c r="Q17" s="43" t="s">
        <v>414</v>
      </c>
      <c r="R17" s="86">
        <v>0</v>
      </c>
      <c r="S17" s="95">
        <v>0</v>
      </c>
      <c r="T17" s="95">
        <f>SUM(R17:S17)</f>
        <v>0</v>
      </c>
      <c r="U17" s="130">
        <f t="shared" si="0"/>
        <v>0</v>
      </c>
      <c r="V17" s="89"/>
      <c r="W17" s="89"/>
      <c r="X17" s="89"/>
      <c r="Y17" s="44"/>
      <c r="Z17" s="42"/>
      <c r="AA17" s="42"/>
    </row>
    <row r="18" spans="1:27" s="36" customFormat="1" ht="195" x14ac:dyDescent="0.25">
      <c r="A18" s="42">
        <v>11</v>
      </c>
      <c r="B18" s="105" t="s">
        <v>110</v>
      </c>
      <c r="C18" s="145" t="s">
        <v>136</v>
      </c>
      <c r="D18" s="33" t="s">
        <v>229</v>
      </c>
      <c r="E18" s="251" t="s">
        <v>575</v>
      </c>
      <c r="F18" s="42" t="s">
        <v>221</v>
      </c>
      <c r="G18" s="147" t="s">
        <v>230</v>
      </c>
      <c r="H18" s="147" t="s">
        <v>222</v>
      </c>
      <c r="I18" s="147" t="s">
        <v>231</v>
      </c>
      <c r="J18" s="92">
        <v>22.75</v>
      </c>
      <c r="K18" s="92" t="s">
        <v>222</v>
      </c>
      <c r="L18" s="92" t="s">
        <v>232</v>
      </c>
      <c r="M18" s="22">
        <v>20.0578</v>
      </c>
      <c r="N18" s="42" t="s">
        <v>222</v>
      </c>
      <c r="O18" s="17" t="s">
        <v>233</v>
      </c>
      <c r="P18" s="16" t="s">
        <v>58</v>
      </c>
      <c r="Q18" s="17" t="s">
        <v>561</v>
      </c>
      <c r="R18" s="86">
        <v>27.75</v>
      </c>
      <c r="S18" s="95">
        <v>1.0900000000000001</v>
      </c>
      <c r="T18" s="95">
        <v>2.5</v>
      </c>
      <c r="U18" s="130">
        <f t="shared" si="0"/>
        <v>31.34</v>
      </c>
      <c r="V18" s="89"/>
      <c r="W18" s="89"/>
      <c r="X18" s="89"/>
      <c r="Y18" s="44"/>
      <c r="Z18" s="42"/>
      <c r="AA18" s="42"/>
    </row>
    <row r="19" spans="1:27" s="36" customFormat="1" ht="285" x14ac:dyDescent="0.25">
      <c r="A19" s="42">
        <v>12</v>
      </c>
      <c r="B19" s="105" t="s">
        <v>219</v>
      </c>
      <c r="C19" s="147" t="s">
        <v>327</v>
      </c>
      <c r="D19" s="33" t="s">
        <v>328</v>
      </c>
      <c r="E19" s="33" t="s">
        <v>581</v>
      </c>
      <c r="F19" s="42" t="s">
        <v>221</v>
      </c>
      <c r="G19" s="147" t="s">
        <v>329</v>
      </c>
      <c r="H19" s="147" t="s">
        <v>222</v>
      </c>
      <c r="I19" s="189" t="s">
        <v>236</v>
      </c>
      <c r="J19" s="189"/>
      <c r="K19" s="92" t="s">
        <v>222</v>
      </c>
      <c r="L19" s="42" t="s">
        <v>232</v>
      </c>
      <c r="M19" s="42">
        <v>131.72</v>
      </c>
      <c r="N19" s="42" t="s">
        <v>222</v>
      </c>
      <c r="O19" s="42" t="s">
        <v>330</v>
      </c>
      <c r="P19" s="16" t="s">
        <v>58</v>
      </c>
      <c r="Q19" s="43" t="s">
        <v>331</v>
      </c>
      <c r="R19" s="86">
        <v>0</v>
      </c>
      <c r="S19" s="95">
        <v>0.05</v>
      </c>
      <c r="T19" s="95">
        <v>0.01</v>
      </c>
      <c r="U19" s="130">
        <f t="shared" si="0"/>
        <v>6.0000000000000005E-2</v>
      </c>
      <c r="V19" s="89"/>
      <c r="W19" s="89"/>
      <c r="X19" s="89"/>
      <c r="Y19" s="44"/>
      <c r="Z19" s="42"/>
      <c r="AA19" s="42"/>
    </row>
    <row r="20" spans="1:27" s="36" customFormat="1" ht="105" x14ac:dyDescent="0.25">
      <c r="A20" s="42">
        <v>13</v>
      </c>
      <c r="B20" s="105" t="s">
        <v>220</v>
      </c>
      <c r="C20" s="147" t="s">
        <v>332</v>
      </c>
      <c r="D20" s="33" t="s">
        <v>333</v>
      </c>
      <c r="E20" s="251" t="s">
        <v>582</v>
      </c>
      <c r="F20" s="42" t="s">
        <v>221</v>
      </c>
      <c r="G20" s="147" t="s">
        <v>334</v>
      </c>
      <c r="H20" s="147" t="s">
        <v>222</v>
      </c>
      <c r="I20" s="147" t="s">
        <v>335</v>
      </c>
      <c r="J20" s="92">
        <v>66.040000000000006</v>
      </c>
      <c r="K20" s="92" t="s">
        <v>222</v>
      </c>
      <c r="L20" s="42" t="s">
        <v>232</v>
      </c>
      <c r="M20" s="22">
        <v>59.09</v>
      </c>
      <c r="N20" s="42" t="s">
        <v>222</v>
      </c>
      <c r="O20" s="38" t="s">
        <v>336</v>
      </c>
      <c r="P20" s="16" t="s">
        <v>58</v>
      </c>
      <c r="Q20" s="86" t="s">
        <v>337</v>
      </c>
      <c r="R20" s="86">
        <v>-0.05</v>
      </c>
      <c r="S20" s="95">
        <v>0.06</v>
      </c>
      <c r="T20" s="95">
        <v>0.01</v>
      </c>
      <c r="U20" s="130">
        <f t="shared" si="0"/>
        <v>1.9999999999999997E-2</v>
      </c>
      <c r="V20" s="89"/>
      <c r="W20" s="89"/>
      <c r="X20" s="89"/>
      <c r="Y20" s="44"/>
      <c r="Z20" s="42"/>
      <c r="AA20" s="42"/>
    </row>
    <row r="21" spans="1:27" s="36" customFormat="1" ht="126" customHeight="1" x14ac:dyDescent="0.25">
      <c r="A21" s="42">
        <v>14</v>
      </c>
      <c r="B21" s="105" t="s">
        <v>111</v>
      </c>
      <c r="C21" s="145" t="s">
        <v>140</v>
      </c>
      <c r="D21" s="53" t="s">
        <v>265</v>
      </c>
      <c r="E21" s="53" t="s">
        <v>583</v>
      </c>
      <c r="F21" s="42" t="s">
        <v>221</v>
      </c>
      <c r="G21" s="147" t="s">
        <v>99</v>
      </c>
      <c r="H21" s="147" t="s">
        <v>222</v>
      </c>
      <c r="I21" s="147" t="s">
        <v>242</v>
      </c>
      <c r="J21" s="42">
        <v>8.5500000000000007</v>
      </c>
      <c r="K21" s="92" t="s">
        <v>222</v>
      </c>
      <c r="L21" s="89" t="s">
        <v>223</v>
      </c>
      <c r="M21" s="89">
        <v>7.21</v>
      </c>
      <c r="N21" s="42" t="s">
        <v>222</v>
      </c>
      <c r="O21" s="42" t="s">
        <v>266</v>
      </c>
      <c r="P21" s="42" t="s">
        <v>58</v>
      </c>
      <c r="Q21" s="17" t="s">
        <v>562</v>
      </c>
      <c r="R21" s="86">
        <v>2.5299999999999998</v>
      </c>
      <c r="S21" s="95">
        <v>0.28999999999999998</v>
      </c>
      <c r="T21" s="95">
        <v>0.55000000000000004</v>
      </c>
      <c r="U21" s="130">
        <f t="shared" si="0"/>
        <v>3.37</v>
      </c>
      <c r="V21" s="89"/>
      <c r="W21" s="89"/>
      <c r="X21" s="89"/>
      <c r="Y21" s="44"/>
      <c r="Z21" s="42"/>
      <c r="AA21" s="42"/>
    </row>
    <row r="22" spans="1:27" s="36" customFormat="1" ht="60" x14ac:dyDescent="0.25">
      <c r="A22" s="42">
        <v>15</v>
      </c>
      <c r="B22" s="105" t="s">
        <v>112</v>
      </c>
      <c r="C22" s="145" t="s">
        <v>137</v>
      </c>
      <c r="D22" s="105" t="s">
        <v>507</v>
      </c>
      <c r="E22" s="105" t="s">
        <v>581</v>
      </c>
      <c r="F22" s="42" t="s">
        <v>221</v>
      </c>
      <c r="G22" s="147" t="s">
        <v>235</v>
      </c>
      <c r="H22" s="147" t="s">
        <v>222</v>
      </c>
      <c r="I22" s="189" t="s">
        <v>236</v>
      </c>
      <c r="J22" s="189"/>
      <c r="K22" s="92" t="s">
        <v>222</v>
      </c>
      <c r="L22" s="42" t="s">
        <v>223</v>
      </c>
      <c r="M22" s="42" t="s">
        <v>237</v>
      </c>
      <c r="N22" s="42" t="s">
        <v>222</v>
      </c>
      <c r="O22" s="42" t="s">
        <v>238</v>
      </c>
      <c r="P22" s="42" t="s">
        <v>58</v>
      </c>
      <c r="Q22" s="42" t="s">
        <v>239</v>
      </c>
      <c r="R22" s="86">
        <v>0.19</v>
      </c>
      <c r="S22" s="95">
        <v>0</v>
      </c>
      <c r="T22" s="95">
        <v>5.3288599999999998E-2</v>
      </c>
      <c r="U22" s="130">
        <f t="shared" si="0"/>
        <v>0.24328859999999999</v>
      </c>
      <c r="V22" s="89"/>
      <c r="W22" s="89"/>
      <c r="X22" s="89"/>
      <c r="Y22" s="44"/>
      <c r="Z22" s="42"/>
      <c r="AA22" s="42"/>
    </row>
    <row r="23" spans="1:27" s="36" customFormat="1" ht="135" x14ac:dyDescent="0.25">
      <c r="A23" s="42">
        <v>16</v>
      </c>
      <c r="B23" s="105" t="s">
        <v>387</v>
      </c>
      <c r="C23" s="147" t="s">
        <v>415</v>
      </c>
      <c r="D23" s="33" t="s">
        <v>416</v>
      </c>
      <c r="E23" s="251" t="s">
        <v>584</v>
      </c>
      <c r="F23" s="42" t="s">
        <v>221</v>
      </c>
      <c r="G23" s="147" t="s">
        <v>417</v>
      </c>
      <c r="H23" s="147" t="s">
        <v>222</v>
      </c>
      <c r="I23" s="147" t="s">
        <v>418</v>
      </c>
      <c r="J23" s="92">
        <v>45.97</v>
      </c>
      <c r="K23" s="92" t="s">
        <v>222</v>
      </c>
      <c r="L23" s="42" t="s">
        <v>232</v>
      </c>
      <c r="M23" s="42">
        <v>41.36</v>
      </c>
      <c r="N23" s="42" t="s">
        <v>222</v>
      </c>
      <c r="O23" s="43" t="s">
        <v>419</v>
      </c>
      <c r="P23" s="42" t="s">
        <v>58</v>
      </c>
      <c r="Q23" s="86" t="s">
        <v>420</v>
      </c>
      <c r="R23" s="86">
        <v>0.01</v>
      </c>
      <c r="S23" s="95">
        <v>0</v>
      </c>
      <c r="T23" s="95">
        <v>0</v>
      </c>
      <c r="U23" s="130">
        <f t="shared" si="0"/>
        <v>0.01</v>
      </c>
      <c r="V23" s="89"/>
      <c r="W23" s="89"/>
      <c r="X23" s="89"/>
      <c r="Y23" s="44"/>
      <c r="Z23" s="42"/>
      <c r="AA23" s="42"/>
    </row>
    <row r="24" spans="1:27" s="36" customFormat="1" ht="135" x14ac:dyDescent="0.25">
      <c r="A24" s="42">
        <v>17</v>
      </c>
      <c r="B24" s="105" t="s">
        <v>113</v>
      </c>
      <c r="C24" s="145" t="s">
        <v>138</v>
      </c>
      <c r="D24" s="33" t="s">
        <v>240</v>
      </c>
      <c r="E24" s="53" t="s">
        <v>585</v>
      </c>
      <c r="F24" s="42" t="s">
        <v>221</v>
      </c>
      <c r="G24" s="147" t="s">
        <v>241</v>
      </c>
      <c r="H24" s="147" t="s">
        <v>222</v>
      </c>
      <c r="I24" s="147" t="s">
        <v>242</v>
      </c>
      <c r="J24" s="92">
        <v>15.05</v>
      </c>
      <c r="K24" s="92" t="s">
        <v>222</v>
      </c>
      <c r="L24" s="42" t="s">
        <v>223</v>
      </c>
      <c r="M24" s="42">
        <v>12.98</v>
      </c>
      <c r="N24" s="42" t="s">
        <v>222</v>
      </c>
      <c r="O24" s="42" t="s">
        <v>243</v>
      </c>
      <c r="P24" s="42" t="s">
        <v>58</v>
      </c>
      <c r="Q24" s="43" t="s">
        <v>244</v>
      </c>
      <c r="R24" s="86">
        <v>0.01</v>
      </c>
      <c r="S24" s="95">
        <v>0.06</v>
      </c>
      <c r="T24" s="95">
        <v>0</v>
      </c>
      <c r="U24" s="130">
        <f t="shared" si="0"/>
        <v>6.9999999999999993E-2</v>
      </c>
      <c r="V24" s="89"/>
      <c r="W24" s="89"/>
      <c r="X24" s="89"/>
      <c r="Y24" s="44"/>
      <c r="Z24" s="42"/>
      <c r="AA24" s="42"/>
    </row>
    <row r="25" spans="1:27" s="137" customFormat="1" ht="183" customHeight="1" x14ac:dyDescent="0.25">
      <c r="A25" s="147">
        <v>18</v>
      </c>
      <c r="B25" s="105" t="s">
        <v>114</v>
      </c>
      <c r="C25" s="145" t="s">
        <v>141</v>
      </c>
      <c r="D25" s="33" t="s">
        <v>245</v>
      </c>
      <c r="E25" s="53" t="s">
        <v>586</v>
      </c>
      <c r="F25" s="147" t="s">
        <v>221</v>
      </c>
      <c r="G25" s="147" t="s">
        <v>246</v>
      </c>
      <c r="H25" s="147" t="s">
        <v>222</v>
      </c>
      <c r="I25" s="147" t="s">
        <v>247</v>
      </c>
      <c r="J25" s="134">
        <v>212.2</v>
      </c>
      <c r="K25" s="134" t="s">
        <v>222</v>
      </c>
      <c r="L25" s="112" t="s">
        <v>223</v>
      </c>
      <c r="M25" s="112">
        <v>182.98</v>
      </c>
      <c r="N25" s="112" t="s">
        <v>222</v>
      </c>
      <c r="O25" s="138" t="s">
        <v>248</v>
      </c>
      <c r="P25" s="139" t="s">
        <v>58</v>
      </c>
      <c r="Q25" s="139" t="s">
        <v>563</v>
      </c>
      <c r="R25" s="45">
        <v>2.9</v>
      </c>
      <c r="S25" s="46">
        <v>1.1100000000000001</v>
      </c>
      <c r="T25" s="46">
        <v>4.5</v>
      </c>
      <c r="U25" s="136">
        <f t="shared" si="0"/>
        <v>8.51</v>
      </c>
      <c r="V25" s="131"/>
      <c r="W25" s="131"/>
      <c r="X25" s="131"/>
      <c r="Y25" s="136"/>
      <c r="Z25" s="112"/>
      <c r="AA25" s="112"/>
    </row>
    <row r="26" spans="1:27" s="137" customFormat="1" ht="210" customHeight="1" x14ac:dyDescent="0.25">
      <c r="A26" s="147">
        <v>19</v>
      </c>
      <c r="B26" s="105" t="s">
        <v>115</v>
      </c>
      <c r="C26" s="145" t="s">
        <v>142</v>
      </c>
      <c r="D26" s="33" t="s">
        <v>249</v>
      </c>
      <c r="E26" s="53" t="s">
        <v>587</v>
      </c>
      <c r="F26" s="147" t="s">
        <v>221</v>
      </c>
      <c r="G26" s="147" t="s">
        <v>250</v>
      </c>
      <c r="H26" s="147" t="s">
        <v>222</v>
      </c>
      <c r="I26" s="147" t="s">
        <v>251</v>
      </c>
      <c r="J26" s="134">
        <v>89.12</v>
      </c>
      <c r="K26" s="134" t="s">
        <v>222</v>
      </c>
      <c r="L26" s="112" t="s">
        <v>232</v>
      </c>
      <c r="M26" s="140">
        <v>80.207999999999998</v>
      </c>
      <c r="N26" s="112" t="s">
        <v>222</v>
      </c>
      <c r="O26" s="139" t="s">
        <v>252</v>
      </c>
      <c r="P26" s="139" t="s">
        <v>58</v>
      </c>
      <c r="Q26" s="135" t="s">
        <v>253</v>
      </c>
      <c r="R26" s="45">
        <v>0.57999999999999996</v>
      </c>
      <c r="S26" s="46">
        <v>-0.02</v>
      </c>
      <c r="T26" s="46">
        <v>0.45</v>
      </c>
      <c r="U26" s="136">
        <f t="shared" si="0"/>
        <v>1.01</v>
      </c>
      <c r="V26" s="131"/>
      <c r="W26" s="131"/>
      <c r="X26" s="131"/>
      <c r="Y26" s="136"/>
      <c r="Z26" s="112"/>
      <c r="AA26" s="112"/>
    </row>
    <row r="27" spans="1:27" s="137" customFormat="1" ht="150" x14ac:dyDescent="0.25">
      <c r="A27" s="147">
        <v>20</v>
      </c>
      <c r="B27" s="105" t="s">
        <v>116</v>
      </c>
      <c r="C27" s="145" t="s">
        <v>143</v>
      </c>
      <c r="D27" s="33" t="s">
        <v>254</v>
      </c>
      <c r="E27" s="53" t="s">
        <v>588</v>
      </c>
      <c r="F27" s="147" t="s">
        <v>221</v>
      </c>
      <c r="G27" s="147" t="s">
        <v>255</v>
      </c>
      <c r="H27" s="147" t="s">
        <v>222</v>
      </c>
      <c r="I27" s="147" t="s">
        <v>256</v>
      </c>
      <c r="J27" s="134">
        <v>49.78</v>
      </c>
      <c r="K27" s="134" t="s">
        <v>222</v>
      </c>
      <c r="L27" s="112" t="s">
        <v>232</v>
      </c>
      <c r="M27" s="141">
        <v>44.47</v>
      </c>
      <c r="N27" s="112" t="s">
        <v>222</v>
      </c>
      <c r="O27" s="138" t="s">
        <v>257</v>
      </c>
      <c r="P27" s="139" t="s">
        <v>58</v>
      </c>
      <c r="Q27" s="135" t="s">
        <v>258</v>
      </c>
      <c r="R27" s="45">
        <v>-0.01</v>
      </c>
      <c r="S27" s="46">
        <v>0.01</v>
      </c>
      <c r="T27" s="46">
        <v>0.25</v>
      </c>
      <c r="U27" s="136">
        <f t="shared" si="0"/>
        <v>0.25</v>
      </c>
      <c r="V27" s="131"/>
      <c r="W27" s="131"/>
      <c r="X27" s="131"/>
      <c r="Y27" s="136"/>
      <c r="Z27" s="112"/>
      <c r="AA27" s="112"/>
    </row>
    <row r="28" spans="1:27" s="137" customFormat="1" ht="195" x14ac:dyDescent="0.25">
      <c r="A28" s="147">
        <v>21</v>
      </c>
      <c r="B28" s="105" t="s">
        <v>117</v>
      </c>
      <c r="C28" s="145" t="s">
        <v>144</v>
      </c>
      <c r="D28" s="33" t="s">
        <v>260</v>
      </c>
      <c r="E28" s="53" t="s">
        <v>589</v>
      </c>
      <c r="F28" s="147" t="s">
        <v>221</v>
      </c>
      <c r="G28" s="147" t="s">
        <v>104</v>
      </c>
      <c r="H28" s="147" t="s">
        <v>222</v>
      </c>
      <c r="I28" s="147" t="s">
        <v>259</v>
      </c>
      <c r="J28" s="134">
        <v>63.63</v>
      </c>
      <c r="K28" s="134" t="s">
        <v>222</v>
      </c>
      <c r="L28" s="112" t="s">
        <v>232</v>
      </c>
      <c r="M28" s="141">
        <v>57.27</v>
      </c>
      <c r="N28" s="112" t="s">
        <v>222</v>
      </c>
      <c r="O28" s="138" t="s">
        <v>257</v>
      </c>
      <c r="P28" s="139" t="s">
        <v>58</v>
      </c>
      <c r="Q28" s="139" t="s">
        <v>564</v>
      </c>
      <c r="R28" s="45">
        <v>71.540000000000006</v>
      </c>
      <c r="S28" s="46">
        <v>1.25</v>
      </c>
      <c r="T28" s="46">
        <v>4.5999999999999996</v>
      </c>
      <c r="U28" s="136">
        <f t="shared" si="0"/>
        <v>77.39</v>
      </c>
      <c r="V28" s="131"/>
      <c r="W28" s="131"/>
      <c r="X28" s="131"/>
      <c r="Y28" s="136"/>
      <c r="Z28" s="112"/>
      <c r="AA28" s="112"/>
    </row>
    <row r="29" spans="1:27" s="36" customFormat="1" ht="409.5" x14ac:dyDescent="0.25">
      <c r="A29" s="42">
        <v>22</v>
      </c>
      <c r="B29" s="105" t="s">
        <v>118</v>
      </c>
      <c r="C29" s="147" t="s">
        <v>145</v>
      </c>
      <c r="D29" s="33" t="s">
        <v>338</v>
      </c>
      <c r="E29" s="252" t="s">
        <v>590</v>
      </c>
      <c r="F29" s="42" t="s">
        <v>221</v>
      </c>
      <c r="G29" s="147" t="s">
        <v>104</v>
      </c>
      <c r="H29" s="147" t="s">
        <v>222</v>
      </c>
      <c r="I29" s="147" t="s">
        <v>339</v>
      </c>
      <c r="J29" s="92">
        <v>79.040000000000006</v>
      </c>
      <c r="K29" s="92" t="s">
        <v>222</v>
      </c>
      <c r="L29" s="42" t="s">
        <v>232</v>
      </c>
      <c r="M29" s="42">
        <v>68.430000000000007</v>
      </c>
      <c r="N29" s="42" t="s">
        <v>222</v>
      </c>
      <c r="O29" s="42" t="s">
        <v>340</v>
      </c>
      <c r="P29" s="17" t="s">
        <v>59</v>
      </c>
      <c r="Q29" s="43" t="s">
        <v>341</v>
      </c>
      <c r="R29" s="86">
        <v>0.02</v>
      </c>
      <c r="S29" s="95">
        <v>0.01</v>
      </c>
      <c r="T29" s="95">
        <v>0.25</v>
      </c>
      <c r="U29" s="130">
        <f t="shared" si="0"/>
        <v>0.28000000000000003</v>
      </c>
      <c r="V29" s="89"/>
      <c r="W29" s="89"/>
      <c r="X29" s="89"/>
      <c r="Y29" s="44"/>
      <c r="Z29" s="42"/>
      <c r="AA29" s="42"/>
    </row>
    <row r="30" spans="1:27" s="36" customFormat="1" ht="105" x14ac:dyDescent="0.25">
      <c r="A30" s="42">
        <v>23</v>
      </c>
      <c r="B30" s="105" t="s">
        <v>119</v>
      </c>
      <c r="C30" s="147" t="s">
        <v>422</v>
      </c>
      <c r="D30" s="33" t="s">
        <v>423</v>
      </c>
      <c r="E30" s="53" t="s">
        <v>590</v>
      </c>
      <c r="F30" s="42" t="s">
        <v>221</v>
      </c>
      <c r="G30" s="147" t="s">
        <v>424</v>
      </c>
      <c r="H30" s="147" t="s">
        <v>222</v>
      </c>
      <c r="I30" s="145" t="s">
        <v>326</v>
      </c>
      <c r="J30" s="92">
        <v>15.06</v>
      </c>
      <c r="K30" s="92" t="s">
        <v>222</v>
      </c>
      <c r="L30" s="42" t="s">
        <v>223</v>
      </c>
      <c r="M30" s="42">
        <v>13.16</v>
      </c>
      <c r="N30" s="42" t="s">
        <v>222</v>
      </c>
      <c r="O30" s="23" t="s">
        <v>421</v>
      </c>
      <c r="P30" s="17" t="s">
        <v>516</v>
      </c>
      <c r="Q30" s="47" t="s">
        <v>425</v>
      </c>
      <c r="R30" s="86">
        <v>0.05</v>
      </c>
      <c r="S30" s="95">
        <v>-0.04</v>
      </c>
      <c r="T30" s="95">
        <v>0</v>
      </c>
      <c r="U30" s="130">
        <f t="shared" si="0"/>
        <v>1.0000000000000002E-2</v>
      </c>
      <c r="V30" s="89"/>
      <c r="W30" s="89"/>
      <c r="X30" s="89"/>
      <c r="Y30" s="44"/>
      <c r="Z30" s="42"/>
      <c r="AA30" s="42"/>
    </row>
    <row r="31" spans="1:27" s="36" customFormat="1" ht="120" x14ac:dyDescent="0.25">
      <c r="A31" s="42">
        <v>24</v>
      </c>
      <c r="B31" s="105" t="s">
        <v>120</v>
      </c>
      <c r="C31" s="147" t="s">
        <v>146</v>
      </c>
      <c r="D31" s="33" t="s">
        <v>380</v>
      </c>
      <c r="E31" s="53" t="s">
        <v>591</v>
      </c>
      <c r="F31" s="42" t="s">
        <v>221</v>
      </c>
      <c r="G31" s="147" t="s">
        <v>381</v>
      </c>
      <c r="H31" s="147" t="s">
        <v>222</v>
      </c>
      <c r="I31" s="147" t="s">
        <v>242</v>
      </c>
      <c r="J31" s="92">
        <v>7.02</v>
      </c>
      <c r="K31" s="92" t="s">
        <v>222</v>
      </c>
      <c r="L31" s="42" t="s">
        <v>232</v>
      </c>
      <c r="M31" s="42">
        <v>6.32</v>
      </c>
      <c r="N31" s="42" t="s">
        <v>222</v>
      </c>
      <c r="O31" s="38" t="s">
        <v>257</v>
      </c>
      <c r="P31" s="43" t="s">
        <v>58</v>
      </c>
      <c r="Q31" s="23" t="s">
        <v>382</v>
      </c>
      <c r="R31" s="86">
        <v>0.01</v>
      </c>
      <c r="S31" s="95">
        <v>0</v>
      </c>
      <c r="T31" s="95">
        <v>0</v>
      </c>
      <c r="U31" s="130">
        <f t="shared" si="0"/>
        <v>0.01</v>
      </c>
      <c r="V31" s="89"/>
      <c r="W31" s="89"/>
      <c r="X31" s="89"/>
      <c r="Y31" s="44"/>
      <c r="Z31" s="42"/>
      <c r="AA31" s="42"/>
    </row>
    <row r="32" spans="1:27" s="36" customFormat="1" ht="105" x14ac:dyDescent="0.25">
      <c r="A32" s="42">
        <v>25</v>
      </c>
      <c r="B32" s="105" t="s">
        <v>121</v>
      </c>
      <c r="C32" s="147" t="s">
        <v>147</v>
      </c>
      <c r="D32" s="33" t="s">
        <v>267</v>
      </c>
      <c r="E32" s="53" t="s">
        <v>592</v>
      </c>
      <c r="F32" s="42" t="s">
        <v>221</v>
      </c>
      <c r="G32" s="147" t="s">
        <v>268</v>
      </c>
      <c r="H32" s="147" t="s">
        <v>222</v>
      </c>
      <c r="I32" s="147" t="s">
        <v>269</v>
      </c>
      <c r="J32" s="92">
        <v>23.39</v>
      </c>
      <c r="K32" s="92" t="s">
        <v>222</v>
      </c>
      <c r="L32" s="42" t="s">
        <v>232</v>
      </c>
      <c r="M32" s="40">
        <v>20.64</v>
      </c>
      <c r="N32" s="42" t="s">
        <v>222</v>
      </c>
      <c r="O32" s="42" t="s">
        <v>270</v>
      </c>
      <c r="P32" s="43" t="s">
        <v>58</v>
      </c>
      <c r="Q32" s="43" t="s">
        <v>271</v>
      </c>
      <c r="R32" s="86">
        <v>0.03</v>
      </c>
      <c r="S32" s="95">
        <v>0.09</v>
      </c>
      <c r="T32" s="95">
        <v>0.1</v>
      </c>
      <c r="U32" s="130">
        <f t="shared" si="0"/>
        <v>0.22</v>
      </c>
      <c r="V32" s="89"/>
      <c r="W32" s="89"/>
      <c r="X32" s="89"/>
      <c r="Y32" s="44"/>
      <c r="Z32" s="42"/>
      <c r="AA32" s="42"/>
    </row>
    <row r="33" spans="1:27" s="36" customFormat="1" ht="135" x14ac:dyDescent="0.25">
      <c r="A33" s="42">
        <v>26</v>
      </c>
      <c r="B33" s="105" t="s">
        <v>122</v>
      </c>
      <c r="C33" s="147" t="s">
        <v>148</v>
      </c>
      <c r="D33" s="33" t="s">
        <v>272</v>
      </c>
      <c r="E33" s="53" t="s">
        <v>593</v>
      </c>
      <c r="F33" s="42" t="s">
        <v>221</v>
      </c>
      <c r="G33" s="147" t="s">
        <v>273</v>
      </c>
      <c r="H33" s="147" t="s">
        <v>222</v>
      </c>
      <c r="I33" s="147" t="s">
        <v>274</v>
      </c>
      <c r="J33" s="92">
        <v>29.32</v>
      </c>
      <c r="K33" s="92" t="s">
        <v>222</v>
      </c>
      <c r="L33" s="42" t="s">
        <v>232</v>
      </c>
      <c r="M33" s="22">
        <v>26.39</v>
      </c>
      <c r="N33" s="42" t="s">
        <v>222</v>
      </c>
      <c r="O33" s="42" t="s">
        <v>275</v>
      </c>
      <c r="P33" s="43" t="s">
        <v>58</v>
      </c>
      <c r="Q33" s="43" t="s">
        <v>276</v>
      </c>
      <c r="R33" s="86">
        <v>14.54</v>
      </c>
      <c r="S33" s="95">
        <v>1.59</v>
      </c>
      <c r="T33" s="95">
        <v>0.15</v>
      </c>
      <c r="U33" s="130">
        <f t="shared" si="0"/>
        <v>16.279999999999998</v>
      </c>
      <c r="V33" s="89"/>
      <c r="W33" s="89"/>
      <c r="X33" s="89"/>
      <c r="Y33" s="44"/>
      <c r="Z33" s="42"/>
      <c r="AA33" s="42"/>
    </row>
    <row r="34" spans="1:27" s="36" customFormat="1" ht="105" x14ac:dyDescent="0.25">
      <c r="A34" s="42">
        <v>27</v>
      </c>
      <c r="B34" s="105" t="s">
        <v>123</v>
      </c>
      <c r="C34" s="147" t="s">
        <v>149</v>
      </c>
      <c r="D34" s="33" t="s">
        <v>277</v>
      </c>
      <c r="E34" s="53" t="s">
        <v>594</v>
      </c>
      <c r="F34" s="42" t="s">
        <v>221</v>
      </c>
      <c r="G34" s="147" t="s">
        <v>278</v>
      </c>
      <c r="H34" s="147" t="s">
        <v>222</v>
      </c>
      <c r="I34" s="147" t="s">
        <v>279</v>
      </c>
      <c r="J34" s="92">
        <v>43.92</v>
      </c>
      <c r="K34" s="92" t="s">
        <v>222</v>
      </c>
      <c r="L34" s="42" t="s">
        <v>232</v>
      </c>
      <c r="M34" s="40">
        <v>39.1</v>
      </c>
      <c r="N34" s="42" t="s">
        <v>222</v>
      </c>
      <c r="O34" s="42" t="s">
        <v>280</v>
      </c>
      <c r="P34" s="43" t="s">
        <v>58</v>
      </c>
      <c r="Q34" s="43" t="s">
        <v>565</v>
      </c>
      <c r="R34" s="86">
        <v>14.85</v>
      </c>
      <c r="S34" s="95">
        <v>13.5</v>
      </c>
      <c r="T34" s="95">
        <v>0.05</v>
      </c>
      <c r="U34" s="130">
        <f t="shared" si="0"/>
        <v>28.400000000000002</v>
      </c>
      <c r="V34" s="89"/>
      <c r="W34" s="89"/>
      <c r="X34" s="89"/>
      <c r="Y34" s="44"/>
      <c r="Z34" s="42"/>
      <c r="AA34" s="42"/>
    </row>
    <row r="35" spans="1:27" s="36" customFormat="1" ht="405" x14ac:dyDescent="0.25">
      <c r="A35" s="42">
        <v>28</v>
      </c>
      <c r="B35" s="105" t="s">
        <v>124</v>
      </c>
      <c r="C35" s="145" t="s">
        <v>150</v>
      </c>
      <c r="D35" s="33" t="s">
        <v>443</v>
      </c>
      <c r="E35" s="53" t="s">
        <v>595</v>
      </c>
      <c r="F35" s="42" t="s">
        <v>221</v>
      </c>
      <c r="G35" s="147" t="s">
        <v>444</v>
      </c>
      <c r="H35" s="147" t="s">
        <v>222</v>
      </c>
      <c r="I35" s="147" t="s">
        <v>445</v>
      </c>
      <c r="J35" s="92">
        <v>126.86</v>
      </c>
      <c r="K35" s="92" t="s">
        <v>222</v>
      </c>
      <c r="L35" s="42" t="s">
        <v>223</v>
      </c>
      <c r="M35" s="42">
        <v>87.24</v>
      </c>
      <c r="N35" s="42" t="s">
        <v>222</v>
      </c>
      <c r="O35" s="42" t="s">
        <v>446</v>
      </c>
      <c r="P35" s="43" t="s">
        <v>58</v>
      </c>
      <c r="Q35" s="43" t="s">
        <v>447</v>
      </c>
      <c r="R35" s="86">
        <v>0.05</v>
      </c>
      <c r="S35" s="95">
        <v>0.47</v>
      </c>
      <c r="T35" s="95">
        <v>0.5</v>
      </c>
      <c r="U35" s="130">
        <f t="shared" si="0"/>
        <v>1.02</v>
      </c>
      <c r="V35" s="89"/>
      <c r="W35" s="89"/>
      <c r="X35" s="89"/>
      <c r="Y35" s="44"/>
      <c r="Z35" s="42"/>
      <c r="AA35" s="42"/>
    </row>
    <row r="36" spans="1:27" s="36" customFormat="1" ht="195" x14ac:dyDescent="0.25">
      <c r="A36" s="42">
        <v>29</v>
      </c>
      <c r="B36" s="105" t="s">
        <v>125</v>
      </c>
      <c r="C36" s="147" t="s">
        <v>151</v>
      </c>
      <c r="D36" s="33" t="s">
        <v>457</v>
      </c>
      <c r="E36" s="53" t="s">
        <v>596</v>
      </c>
      <c r="F36" s="42" t="s">
        <v>221</v>
      </c>
      <c r="G36" s="147" t="s">
        <v>458</v>
      </c>
      <c r="H36" s="147" t="s">
        <v>222</v>
      </c>
      <c r="I36" s="147" t="s">
        <v>242</v>
      </c>
      <c r="J36" s="92">
        <v>19.29</v>
      </c>
      <c r="K36" s="92" t="s">
        <v>222</v>
      </c>
      <c r="L36" s="42" t="s">
        <v>223</v>
      </c>
      <c r="M36" s="40">
        <v>16.329999999999998</v>
      </c>
      <c r="N36" s="42" t="s">
        <v>222</v>
      </c>
      <c r="O36" s="42" t="s">
        <v>459</v>
      </c>
      <c r="P36" s="43" t="s">
        <v>58</v>
      </c>
      <c r="Q36" s="43" t="s">
        <v>460</v>
      </c>
      <c r="R36" s="86">
        <v>0.08</v>
      </c>
      <c r="S36" s="95">
        <v>0.69</v>
      </c>
      <c r="T36" s="95">
        <v>0.12</v>
      </c>
      <c r="U36" s="130">
        <f t="shared" si="0"/>
        <v>0.8899999999999999</v>
      </c>
      <c r="V36" s="89"/>
      <c r="W36" s="89"/>
      <c r="X36" s="89"/>
      <c r="Y36" s="44"/>
      <c r="Z36" s="42"/>
      <c r="AA36" s="42"/>
    </row>
    <row r="37" spans="1:27" s="36" customFormat="1" ht="60" x14ac:dyDescent="0.25">
      <c r="A37" s="42">
        <v>30</v>
      </c>
      <c r="B37" s="105" t="s">
        <v>126</v>
      </c>
      <c r="C37" s="147" t="s">
        <v>152</v>
      </c>
      <c r="D37" s="33" t="s">
        <v>281</v>
      </c>
      <c r="E37" s="53" t="s">
        <v>597</v>
      </c>
      <c r="F37" s="42" t="s">
        <v>221</v>
      </c>
      <c r="G37" s="147" t="s">
        <v>510</v>
      </c>
      <c r="H37" s="147" t="s">
        <v>222</v>
      </c>
      <c r="I37" s="147" t="s">
        <v>242</v>
      </c>
      <c r="J37" s="92">
        <v>9.92</v>
      </c>
      <c r="K37" s="22" t="s">
        <v>222</v>
      </c>
      <c r="L37" s="42" t="s">
        <v>223</v>
      </c>
      <c r="M37" s="92">
        <v>7.64</v>
      </c>
      <c r="N37" s="42" t="s">
        <v>222</v>
      </c>
      <c r="O37" s="42" t="s">
        <v>282</v>
      </c>
      <c r="P37" s="43" t="s">
        <v>58</v>
      </c>
      <c r="Q37" s="43" t="s">
        <v>283</v>
      </c>
      <c r="R37" s="86">
        <v>0.12</v>
      </c>
      <c r="S37" s="95">
        <v>0.09</v>
      </c>
      <c r="T37" s="95">
        <v>0.1</v>
      </c>
      <c r="U37" s="130">
        <f t="shared" si="0"/>
        <v>0.31</v>
      </c>
      <c r="V37" s="89"/>
      <c r="W37" s="89"/>
      <c r="X37" s="89"/>
      <c r="Y37" s="44"/>
      <c r="Z37" s="42"/>
      <c r="AA37" s="42"/>
    </row>
    <row r="38" spans="1:27" s="36" customFormat="1" ht="94.5" x14ac:dyDescent="0.25">
      <c r="A38" s="42">
        <v>31</v>
      </c>
      <c r="B38" s="105" t="s">
        <v>485</v>
      </c>
      <c r="C38" s="248" t="s">
        <v>508</v>
      </c>
      <c r="D38" s="65" t="s">
        <v>509</v>
      </c>
      <c r="E38" s="65" t="s">
        <v>598</v>
      </c>
      <c r="F38" s="42" t="s">
        <v>221</v>
      </c>
      <c r="G38" s="145" t="s">
        <v>98</v>
      </c>
      <c r="H38" s="147" t="s">
        <v>222</v>
      </c>
      <c r="I38" s="145" t="s">
        <v>242</v>
      </c>
      <c r="J38" s="22">
        <v>5.67</v>
      </c>
      <c r="K38" s="22" t="s">
        <v>222</v>
      </c>
      <c r="L38" s="23" t="s">
        <v>232</v>
      </c>
      <c r="M38" s="22">
        <v>5.1100000000000003</v>
      </c>
      <c r="N38" s="42" t="s">
        <v>222</v>
      </c>
      <c r="O38" s="42"/>
      <c r="P38" s="43" t="s">
        <v>58</v>
      </c>
      <c r="Q38" s="43" t="s">
        <v>511</v>
      </c>
      <c r="R38" s="86">
        <v>0</v>
      </c>
      <c r="S38" s="95">
        <v>7.0000000000000007E-2</v>
      </c>
      <c r="T38" s="95">
        <v>2.2999999999999998</v>
      </c>
      <c r="U38" s="130">
        <f t="shared" si="0"/>
        <v>2.3699999999999997</v>
      </c>
      <c r="V38" s="89"/>
      <c r="W38" s="89"/>
      <c r="X38" s="89"/>
      <c r="Y38" s="44"/>
      <c r="Z38" s="42"/>
      <c r="AA38" s="42"/>
    </row>
    <row r="39" spans="1:27" s="36" customFormat="1" ht="270" x14ac:dyDescent="0.25">
      <c r="A39" s="42">
        <v>32</v>
      </c>
      <c r="B39" s="105" t="s">
        <v>127</v>
      </c>
      <c r="C39" s="145" t="s">
        <v>153</v>
      </c>
      <c r="D39" s="150" t="s">
        <v>284</v>
      </c>
      <c r="E39" s="251" t="s">
        <v>599</v>
      </c>
      <c r="F39" s="42" t="s">
        <v>221</v>
      </c>
      <c r="G39" s="147" t="s">
        <v>285</v>
      </c>
      <c r="H39" s="147" t="s">
        <v>222</v>
      </c>
      <c r="I39" s="190" t="s">
        <v>286</v>
      </c>
      <c r="J39" s="190"/>
      <c r="K39" s="22" t="s">
        <v>222</v>
      </c>
      <c r="L39" s="42" t="s">
        <v>223</v>
      </c>
      <c r="M39" s="42">
        <v>405</v>
      </c>
      <c r="N39" s="42" t="s">
        <v>222</v>
      </c>
      <c r="O39" s="42" t="s">
        <v>287</v>
      </c>
      <c r="P39" s="43" t="s">
        <v>58</v>
      </c>
      <c r="Q39" s="43" t="s">
        <v>288</v>
      </c>
      <c r="R39" s="86">
        <v>0.08</v>
      </c>
      <c r="S39" s="95">
        <v>0.19</v>
      </c>
      <c r="T39" s="95">
        <v>0.25</v>
      </c>
      <c r="U39" s="130">
        <f t="shared" si="0"/>
        <v>0.52</v>
      </c>
      <c r="V39" s="89"/>
      <c r="W39" s="89"/>
      <c r="X39" s="89"/>
      <c r="Y39" s="44"/>
      <c r="Z39" s="42"/>
      <c r="AA39" s="42"/>
    </row>
    <row r="40" spans="1:27" s="36" customFormat="1" ht="285" x14ac:dyDescent="0.25">
      <c r="A40" s="42">
        <v>33</v>
      </c>
      <c r="B40" s="105" t="s">
        <v>128</v>
      </c>
      <c r="C40" s="145" t="s">
        <v>154</v>
      </c>
      <c r="D40" s="33" t="s">
        <v>289</v>
      </c>
      <c r="E40" s="53" t="s">
        <v>600</v>
      </c>
      <c r="F40" s="42" t="s">
        <v>221</v>
      </c>
      <c r="G40" s="147" t="s">
        <v>290</v>
      </c>
      <c r="H40" s="147" t="s">
        <v>222</v>
      </c>
      <c r="I40" s="147" t="s">
        <v>291</v>
      </c>
      <c r="J40" s="92">
        <v>23.64</v>
      </c>
      <c r="K40" s="22" t="s">
        <v>222</v>
      </c>
      <c r="L40" s="42" t="s">
        <v>232</v>
      </c>
      <c r="M40" s="40">
        <v>20.85</v>
      </c>
      <c r="N40" s="42" t="s">
        <v>222</v>
      </c>
      <c r="O40" s="42" t="s">
        <v>292</v>
      </c>
      <c r="P40" s="43" t="s">
        <v>58</v>
      </c>
      <c r="Q40" s="43" t="s">
        <v>293</v>
      </c>
      <c r="R40" s="86">
        <v>0.01</v>
      </c>
      <c r="S40" s="95">
        <v>-0.01</v>
      </c>
      <c r="T40" s="95">
        <v>0.02</v>
      </c>
      <c r="U40" s="130">
        <f t="shared" si="0"/>
        <v>0.02</v>
      </c>
      <c r="V40" s="89"/>
      <c r="W40" s="89"/>
      <c r="X40" s="89"/>
      <c r="Y40" s="44"/>
      <c r="Z40" s="42"/>
      <c r="AA40" s="42"/>
    </row>
    <row r="41" spans="1:27" s="36" customFormat="1" ht="120" x14ac:dyDescent="0.25">
      <c r="A41" s="42">
        <v>34</v>
      </c>
      <c r="B41" s="105" t="s">
        <v>129</v>
      </c>
      <c r="C41" s="147" t="s">
        <v>155</v>
      </c>
      <c r="D41" s="33" t="s">
        <v>294</v>
      </c>
      <c r="E41" s="53" t="s">
        <v>601</v>
      </c>
      <c r="F41" s="42" t="s">
        <v>221</v>
      </c>
      <c r="G41" s="147" t="s">
        <v>295</v>
      </c>
      <c r="H41" s="147" t="s">
        <v>222</v>
      </c>
      <c r="I41" s="147" t="s">
        <v>296</v>
      </c>
      <c r="J41" s="92">
        <v>107.18</v>
      </c>
      <c r="K41" s="22" t="s">
        <v>222</v>
      </c>
      <c r="L41" s="42" t="s">
        <v>232</v>
      </c>
      <c r="M41" s="92">
        <v>96.46</v>
      </c>
      <c r="N41" s="42" t="s">
        <v>222</v>
      </c>
      <c r="O41" s="42" t="s">
        <v>297</v>
      </c>
      <c r="P41" s="43" t="s">
        <v>58</v>
      </c>
      <c r="Q41" s="43" t="s">
        <v>298</v>
      </c>
      <c r="R41" s="86">
        <v>1.2</v>
      </c>
      <c r="S41" s="95">
        <v>0.52</v>
      </c>
      <c r="T41" s="95">
        <v>0.01</v>
      </c>
      <c r="U41" s="130">
        <f t="shared" si="0"/>
        <v>1.73</v>
      </c>
      <c r="V41" s="89"/>
      <c r="W41" s="89"/>
      <c r="X41" s="89"/>
      <c r="Y41" s="44"/>
      <c r="Z41" s="42"/>
      <c r="AA41" s="42"/>
    </row>
    <row r="42" spans="1:27" s="36" customFormat="1" ht="135" x14ac:dyDescent="0.25">
      <c r="A42" s="42">
        <v>35</v>
      </c>
      <c r="B42" s="105" t="s">
        <v>130</v>
      </c>
      <c r="C42" s="147" t="s">
        <v>156</v>
      </c>
      <c r="D42" s="33" t="s">
        <v>299</v>
      </c>
      <c r="E42" s="53" t="s">
        <v>602</v>
      </c>
      <c r="F42" s="42" t="s">
        <v>221</v>
      </c>
      <c r="G42" s="147" t="s">
        <v>300</v>
      </c>
      <c r="H42" s="147" t="s">
        <v>222</v>
      </c>
      <c r="I42" s="147" t="s">
        <v>301</v>
      </c>
      <c r="J42" s="92">
        <v>56.56</v>
      </c>
      <c r="K42" s="22" t="s">
        <v>222</v>
      </c>
      <c r="L42" s="42" t="s">
        <v>302</v>
      </c>
      <c r="M42" s="42">
        <v>50.77</v>
      </c>
      <c r="N42" s="42" t="s">
        <v>222</v>
      </c>
      <c r="O42" s="42" t="s">
        <v>303</v>
      </c>
      <c r="P42" s="43" t="s">
        <v>58</v>
      </c>
      <c r="Q42" s="43" t="s">
        <v>222</v>
      </c>
      <c r="R42" s="86">
        <v>28.48</v>
      </c>
      <c r="S42" s="95">
        <v>1.07</v>
      </c>
      <c r="T42" s="95">
        <v>0.5</v>
      </c>
      <c r="U42" s="130">
        <f t="shared" si="0"/>
        <v>30.05</v>
      </c>
      <c r="V42" s="89"/>
      <c r="W42" s="89"/>
      <c r="X42" s="89"/>
      <c r="Y42" s="44"/>
      <c r="Z42" s="42"/>
      <c r="AA42" s="42"/>
    </row>
    <row r="43" spans="1:27" s="36" customFormat="1" ht="141" customHeight="1" x14ac:dyDescent="0.25">
      <c r="A43" s="42">
        <v>36</v>
      </c>
      <c r="B43" s="105" t="s">
        <v>131</v>
      </c>
      <c r="C43" s="147" t="s">
        <v>157</v>
      </c>
      <c r="D43" s="33" t="s">
        <v>304</v>
      </c>
      <c r="E43" s="53" t="s">
        <v>603</v>
      </c>
      <c r="F43" s="42" t="s">
        <v>221</v>
      </c>
      <c r="G43" s="147" t="s">
        <v>305</v>
      </c>
      <c r="H43" s="147" t="s">
        <v>222</v>
      </c>
      <c r="I43" s="147" t="s">
        <v>242</v>
      </c>
      <c r="J43" s="92">
        <v>12.8</v>
      </c>
      <c r="K43" s="92" t="s">
        <v>20</v>
      </c>
      <c r="L43" s="42"/>
      <c r="M43" s="42">
        <v>12.8</v>
      </c>
      <c r="N43" s="42" t="s">
        <v>222</v>
      </c>
      <c r="O43" s="42" t="s">
        <v>306</v>
      </c>
      <c r="P43" s="43" t="s">
        <v>58</v>
      </c>
      <c r="Q43" s="43" t="s">
        <v>307</v>
      </c>
      <c r="R43" s="86">
        <v>0</v>
      </c>
      <c r="S43" s="95">
        <v>0.09</v>
      </c>
      <c r="T43" s="95">
        <v>0.12</v>
      </c>
      <c r="U43" s="130">
        <f t="shared" si="0"/>
        <v>0.21</v>
      </c>
      <c r="V43" s="89"/>
      <c r="W43" s="89"/>
      <c r="X43" s="89"/>
      <c r="Y43" s="44"/>
      <c r="Z43" s="42"/>
      <c r="AA43" s="42"/>
    </row>
    <row r="44" spans="1:27" s="36" customFormat="1" ht="129" customHeight="1" x14ac:dyDescent="0.25">
      <c r="A44" s="42">
        <v>37</v>
      </c>
      <c r="B44" s="105" t="s">
        <v>388</v>
      </c>
      <c r="C44" s="147" t="s">
        <v>426</v>
      </c>
      <c r="D44" s="53" t="s">
        <v>524</v>
      </c>
      <c r="E44" s="53" t="s">
        <v>604</v>
      </c>
      <c r="F44" s="42" t="s">
        <v>221</v>
      </c>
      <c r="G44" s="145" t="s">
        <v>525</v>
      </c>
      <c r="H44" s="147" t="s">
        <v>222</v>
      </c>
      <c r="I44" s="145" t="s">
        <v>242</v>
      </c>
      <c r="J44" s="22">
        <v>9.68</v>
      </c>
      <c r="K44" s="22" t="s">
        <v>20</v>
      </c>
      <c r="L44" s="23" t="s">
        <v>222</v>
      </c>
      <c r="M44" s="23">
        <v>9.68</v>
      </c>
      <c r="N44" s="42" t="s">
        <v>222</v>
      </c>
      <c r="O44" s="23" t="s">
        <v>526</v>
      </c>
      <c r="P44" s="17" t="s">
        <v>58</v>
      </c>
      <c r="Q44" s="17" t="s">
        <v>527</v>
      </c>
      <c r="R44" s="86">
        <v>1.1000000000000001</v>
      </c>
      <c r="S44" s="95">
        <v>4.5599999999999996</v>
      </c>
      <c r="T44" s="95">
        <v>0.5</v>
      </c>
      <c r="U44" s="130">
        <f t="shared" si="0"/>
        <v>6.16</v>
      </c>
      <c r="V44" s="89"/>
      <c r="W44" s="89"/>
      <c r="X44" s="89"/>
      <c r="Y44" s="44"/>
      <c r="Z44" s="42"/>
      <c r="AA44" s="42"/>
    </row>
    <row r="45" spans="1:27" s="36" customFormat="1" ht="135" x14ac:dyDescent="0.25">
      <c r="A45" s="42">
        <v>38</v>
      </c>
      <c r="B45" s="105" t="s">
        <v>132</v>
      </c>
      <c r="C45" s="147" t="s">
        <v>158</v>
      </c>
      <c r="D45" s="33" t="s">
        <v>308</v>
      </c>
      <c r="E45" s="53" t="s">
        <v>605</v>
      </c>
      <c r="F45" s="42" t="s">
        <v>221</v>
      </c>
      <c r="G45" s="147" t="s">
        <v>309</v>
      </c>
      <c r="H45" s="147" t="s">
        <v>222</v>
      </c>
      <c r="I45" s="147" t="s">
        <v>310</v>
      </c>
      <c r="J45" s="92">
        <v>30.58</v>
      </c>
      <c r="K45" s="92" t="s">
        <v>302</v>
      </c>
      <c r="L45" s="42"/>
      <c r="M45" s="42">
        <v>27.45</v>
      </c>
      <c r="N45" s="42" t="s">
        <v>222</v>
      </c>
      <c r="O45" s="42" t="s">
        <v>311</v>
      </c>
      <c r="P45" s="43" t="s">
        <v>58</v>
      </c>
      <c r="Q45" s="43" t="s">
        <v>566</v>
      </c>
      <c r="R45" s="86">
        <v>0.08</v>
      </c>
      <c r="S45" s="95">
        <v>0.52</v>
      </c>
      <c r="T45" s="95">
        <v>0.2</v>
      </c>
      <c r="U45" s="130">
        <f t="shared" si="0"/>
        <v>0.8</v>
      </c>
      <c r="V45" s="89"/>
      <c r="W45" s="89"/>
      <c r="X45" s="89"/>
      <c r="Y45" s="44"/>
      <c r="Z45" s="42"/>
      <c r="AA45" s="42"/>
    </row>
    <row r="46" spans="1:27" s="137" customFormat="1" ht="157.5" customHeight="1" x14ac:dyDescent="0.25">
      <c r="A46" s="147">
        <v>39</v>
      </c>
      <c r="B46" s="105" t="s">
        <v>133</v>
      </c>
      <c r="C46" s="145" t="s">
        <v>159</v>
      </c>
      <c r="D46" s="53" t="s">
        <v>743</v>
      </c>
      <c r="E46" s="53" t="s">
        <v>606</v>
      </c>
      <c r="F46" s="147" t="s">
        <v>221</v>
      </c>
      <c r="G46" s="147" t="s">
        <v>435</v>
      </c>
      <c r="H46" s="147" t="s">
        <v>222</v>
      </c>
      <c r="I46" s="147" t="s">
        <v>242</v>
      </c>
      <c r="J46" s="147">
        <v>6.2</v>
      </c>
      <c r="K46" s="147" t="s">
        <v>20</v>
      </c>
      <c r="L46" s="147"/>
      <c r="M46" s="147">
        <v>6.2</v>
      </c>
      <c r="N46" s="147" t="s">
        <v>222</v>
      </c>
      <c r="O46" s="147" t="s">
        <v>436</v>
      </c>
      <c r="P46" s="147" t="s">
        <v>58</v>
      </c>
      <c r="Q46" s="43" t="s">
        <v>566</v>
      </c>
      <c r="R46" s="144">
        <v>0.02</v>
      </c>
      <c r="S46" s="160">
        <v>0</v>
      </c>
      <c r="T46" s="160">
        <v>0.2</v>
      </c>
      <c r="U46" s="151">
        <f t="shared" si="0"/>
        <v>0.22</v>
      </c>
      <c r="V46" s="146"/>
      <c r="W46" s="131"/>
      <c r="X46" s="131"/>
      <c r="Y46" s="136"/>
      <c r="Z46" s="112"/>
      <c r="AA46" s="112"/>
    </row>
    <row r="47" spans="1:27" s="137" customFormat="1" ht="225" x14ac:dyDescent="0.25">
      <c r="A47" s="147">
        <v>40</v>
      </c>
      <c r="B47" s="105" t="s">
        <v>134</v>
      </c>
      <c r="C47" s="147" t="s">
        <v>312</v>
      </c>
      <c r="D47" s="33" t="s">
        <v>313</v>
      </c>
      <c r="E47" s="53" t="s">
        <v>607</v>
      </c>
      <c r="F47" s="147" t="s">
        <v>221</v>
      </c>
      <c r="G47" s="147" t="s">
        <v>314</v>
      </c>
      <c r="H47" s="147" t="s">
        <v>222</v>
      </c>
      <c r="I47" s="147" t="s">
        <v>315</v>
      </c>
      <c r="J47" s="153">
        <v>30.55</v>
      </c>
      <c r="K47" s="147" t="s">
        <v>20</v>
      </c>
      <c r="L47" s="147" t="s">
        <v>232</v>
      </c>
      <c r="M47" s="147">
        <v>18.91</v>
      </c>
      <c r="N47" s="147" t="s">
        <v>222</v>
      </c>
      <c r="O47" s="147" t="s">
        <v>316</v>
      </c>
      <c r="P47" s="147" t="s">
        <v>58</v>
      </c>
      <c r="Q47" s="43" t="s">
        <v>58</v>
      </c>
      <c r="R47" s="144">
        <v>0.14000000000000001</v>
      </c>
      <c r="S47" s="160">
        <v>-0.03</v>
      </c>
      <c r="T47" s="160">
        <v>0.12</v>
      </c>
      <c r="U47" s="151">
        <f t="shared" si="0"/>
        <v>0.23</v>
      </c>
      <c r="V47" s="146"/>
      <c r="W47" s="131"/>
      <c r="X47" s="131"/>
      <c r="Y47" s="136"/>
      <c r="Z47" s="112"/>
      <c r="AA47" s="112"/>
    </row>
    <row r="48" spans="1:27" s="137" customFormat="1" ht="160.5" customHeight="1" x14ac:dyDescent="0.25">
      <c r="A48" s="147">
        <v>41</v>
      </c>
      <c r="B48" s="105" t="s">
        <v>389</v>
      </c>
      <c r="C48" s="147" t="s">
        <v>456</v>
      </c>
      <c r="D48" s="33" t="s">
        <v>437</v>
      </c>
      <c r="E48" s="251" t="s">
        <v>756</v>
      </c>
      <c r="F48" s="147" t="s">
        <v>221</v>
      </c>
      <c r="G48" s="147" t="s">
        <v>438</v>
      </c>
      <c r="H48" s="147" t="s">
        <v>222</v>
      </c>
      <c r="I48" s="147" t="s">
        <v>242</v>
      </c>
      <c r="J48" s="153">
        <v>5.39</v>
      </c>
      <c r="K48" s="153" t="s">
        <v>20</v>
      </c>
      <c r="L48" s="147"/>
      <c r="M48" s="147">
        <v>5.39</v>
      </c>
      <c r="N48" s="147" t="s">
        <v>222</v>
      </c>
      <c r="O48" s="147" t="s">
        <v>439</v>
      </c>
      <c r="P48" s="43" t="s">
        <v>58</v>
      </c>
      <c r="Q48" s="43" t="s">
        <v>234</v>
      </c>
      <c r="R48" s="144">
        <v>2.77</v>
      </c>
      <c r="S48" s="160">
        <v>0.4</v>
      </c>
      <c r="T48" s="160">
        <v>0.04</v>
      </c>
      <c r="U48" s="151">
        <f t="shared" si="0"/>
        <v>3.21</v>
      </c>
      <c r="V48" s="146"/>
      <c r="W48" s="131"/>
      <c r="X48" s="131"/>
      <c r="Y48" s="136"/>
      <c r="Z48" s="112"/>
      <c r="AA48" s="112"/>
    </row>
    <row r="49" spans="1:27" s="36" customFormat="1" ht="354" customHeight="1" x14ac:dyDescent="0.25">
      <c r="A49" s="42">
        <v>42</v>
      </c>
      <c r="B49" s="105" t="s">
        <v>160</v>
      </c>
      <c r="C49" s="147" t="s">
        <v>725</v>
      </c>
      <c r="D49" s="33" t="s">
        <v>317</v>
      </c>
      <c r="E49" s="66" t="s">
        <v>608</v>
      </c>
      <c r="F49" s="42" t="s">
        <v>221</v>
      </c>
      <c r="G49" s="147" t="s">
        <v>318</v>
      </c>
      <c r="H49" s="147" t="s">
        <v>222</v>
      </c>
      <c r="I49" s="147" t="s">
        <v>242</v>
      </c>
      <c r="J49" s="92">
        <v>5.12</v>
      </c>
      <c r="K49" s="92" t="s">
        <v>20</v>
      </c>
      <c r="L49" s="42"/>
      <c r="M49" s="42">
        <v>5.12</v>
      </c>
      <c r="N49" s="42" t="s">
        <v>222</v>
      </c>
      <c r="O49" s="42" t="s">
        <v>319</v>
      </c>
      <c r="P49" s="43" t="s">
        <v>58</v>
      </c>
      <c r="Q49" s="43" t="s">
        <v>567</v>
      </c>
      <c r="R49" s="86">
        <v>-0.01</v>
      </c>
      <c r="S49" s="95">
        <v>-0.02</v>
      </c>
      <c r="T49" s="95">
        <v>0.5</v>
      </c>
      <c r="U49" s="130">
        <f t="shared" si="0"/>
        <v>0.47</v>
      </c>
      <c r="V49" s="89"/>
      <c r="W49" s="89"/>
      <c r="X49" s="89"/>
      <c r="Y49" s="44"/>
      <c r="Z49" s="42"/>
      <c r="AA49" s="42"/>
    </row>
    <row r="50" spans="1:27" s="36" customFormat="1" ht="345" x14ac:dyDescent="0.25">
      <c r="A50" s="42">
        <v>43</v>
      </c>
      <c r="B50" s="105" t="s">
        <v>486</v>
      </c>
      <c r="C50" s="154" t="s">
        <v>532</v>
      </c>
      <c r="D50" s="33" t="s">
        <v>533</v>
      </c>
      <c r="E50" s="68" t="s">
        <v>609</v>
      </c>
      <c r="F50" s="42" t="s">
        <v>221</v>
      </c>
      <c r="G50" s="67" t="s">
        <v>531</v>
      </c>
      <c r="H50" s="147" t="s">
        <v>222</v>
      </c>
      <c r="I50" s="147" t="s">
        <v>536</v>
      </c>
      <c r="J50" s="42">
        <v>118.43</v>
      </c>
      <c r="K50" s="42" t="s">
        <v>534</v>
      </c>
      <c r="L50" s="42" t="s">
        <v>222</v>
      </c>
      <c r="M50" s="42" t="s">
        <v>222</v>
      </c>
      <c r="N50" s="42" t="s">
        <v>222</v>
      </c>
      <c r="O50" s="42" t="s">
        <v>521</v>
      </c>
      <c r="P50" s="43" t="s">
        <v>522</v>
      </c>
      <c r="Q50" s="43" t="s">
        <v>222</v>
      </c>
      <c r="R50" s="86" t="s">
        <v>222</v>
      </c>
      <c r="S50" s="95">
        <v>0.04</v>
      </c>
      <c r="T50" s="95">
        <v>5</v>
      </c>
      <c r="U50" s="130">
        <f t="shared" si="0"/>
        <v>5.04</v>
      </c>
      <c r="V50" s="89"/>
      <c r="W50" s="89"/>
      <c r="X50" s="89"/>
      <c r="Y50" s="44"/>
      <c r="Z50" s="42"/>
      <c r="AA50" s="42"/>
    </row>
    <row r="51" spans="1:27" s="36" customFormat="1" ht="300" x14ac:dyDescent="0.25">
      <c r="A51" s="42">
        <v>44</v>
      </c>
      <c r="B51" s="38" t="s">
        <v>512</v>
      </c>
      <c r="C51" s="154" t="s">
        <v>528</v>
      </c>
      <c r="D51" s="33" t="s">
        <v>538</v>
      </c>
      <c r="E51" s="68" t="s">
        <v>610</v>
      </c>
      <c r="F51" s="42" t="s">
        <v>221</v>
      </c>
      <c r="G51" s="67" t="s">
        <v>535</v>
      </c>
      <c r="H51" s="147" t="s">
        <v>222</v>
      </c>
      <c r="I51" s="153" t="s">
        <v>537</v>
      </c>
      <c r="J51" s="92">
        <v>130.76</v>
      </c>
      <c r="K51" s="92" t="s">
        <v>222</v>
      </c>
      <c r="L51" s="42" t="s">
        <v>222</v>
      </c>
      <c r="M51" s="42" t="s">
        <v>222</v>
      </c>
      <c r="N51" s="42" t="s">
        <v>222</v>
      </c>
      <c r="O51" s="42" t="s">
        <v>60</v>
      </c>
      <c r="P51" s="43" t="s">
        <v>515</v>
      </c>
      <c r="Q51" s="43" t="s">
        <v>222</v>
      </c>
      <c r="R51" s="86" t="s">
        <v>222</v>
      </c>
      <c r="S51" s="95">
        <v>0.93</v>
      </c>
      <c r="T51" s="95">
        <v>0.25</v>
      </c>
      <c r="U51" s="130">
        <f t="shared" si="0"/>
        <v>1.1800000000000002</v>
      </c>
      <c r="V51" s="89"/>
      <c r="W51" s="89"/>
      <c r="X51" s="89"/>
      <c r="Y51" s="44"/>
      <c r="Z51" s="42"/>
      <c r="AA51" s="42"/>
    </row>
    <row r="52" spans="1:27" s="36" customFormat="1" ht="138" customHeight="1" x14ac:dyDescent="0.25">
      <c r="A52" s="42">
        <v>45</v>
      </c>
      <c r="B52" s="38" t="s">
        <v>487</v>
      </c>
      <c r="C52" s="54" t="s">
        <v>529</v>
      </c>
      <c r="D52" s="123" t="s">
        <v>540</v>
      </c>
      <c r="E52" s="68" t="s">
        <v>611</v>
      </c>
      <c r="F52" s="42" t="s">
        <v>221</v>
      </c>
      <c r="G52" s="147" t="s">
        <v>539</v>
      </c>
      <c r="H52" s="147" t="s">
        <v>222</v>
      </c>
      <c r="I52" s="147" t="s">
        <v>222</v>
      </c>
      <c r="J52" s="42">
        <v>17.149999999999999</v>
      </c>
      <c r="K52" s="92" t="s">
        <v>20</v>
      </c>
      <c r="L52" s="42" t="s">
        <v>222</v>
      </c>
      <c r="M52" s="42" t="s">
        <v>222</v>
      </c>
      <c r="N52" s="42" t="s">
        <v>222</v>
      </c>
      <c r="O52" s="42" t="s">
        <v>752</v>
      </c>
      <c r="P52" s="43" t="s">
        <v>753</v>
      </c>
      <c r="Q52" s="43" t="s">
        <v>222</v>
      </c>
      <c r="R52" s="86" t="s">
        <v>222</v>
      </c>
      <c r="S52" s="95">
        <v>0</v>
      </c>
      <c r="T52" s="95">
        <v>0</v>
      </c>
      <c r="U52" s="130">
        <f t="shared" si="0"/>
        <v>0</v>
      </c>
      <c r="V52" s="89"/>
      <c r="W52" s="89"/>
      <c r="X52" s="89"/>
      <c r="Y52" s="44"/>
      <c r="Z52" s="42"/>
      <c r="AA52" s="42"/>
    </row>
    <row r="53" spans="1:27" s="36" customFormat="1" ht="75" x14ac:dyDescent="0.25">
      <c r="A53" s="42">
        <v>46</v>
      </c>
      <c r="B53" s="38" t="s">
        <v>488</v>
      </c>
      <c r="C53" s="154" t="s">
        <v>530</v>
      </c>
      <c r="D53" s="123" t="s">
        <v>613</v>
      </c>
      <c r="E53" s="68" t="s">
        <v>612</v>
      </c>
      <c r="F53" s="42" t="s">
        <v>221</v>
      </c>
      <c r="G53" s="147" t="s">
        <v>541</v>
      </c>
      <c r="H53" s="147" t="s">
        <v>222</v>
      </c>
      <c r="I53" s="147" t="s">
        <v>326</v>
      </c>
      <c r="J53" s="92">
        <v>33.200000000000003</v>
      </c>
      <c r="K53" s="92" t="s">
        <v>222</v>
      </c>
      <c r="L53" s="42" t="s">
        <v>222</v>
      </c>
      <c r="M53" s="42" t="s">
        <v>222</v>
      </c>
      <c r="N53" s="42" t="s">
        <v>222</v>
      </c>
      <c r="O53" s="42" t="s">
        <v>514</v>
      </c>
      <c r="P53" s="43" t="s">
        <v>47</v>
      </c>
      <c r="Q53" s="43" t="s">
        <v>222</v>
      </c>
      <c r="R53" s="86" t="s">
        <v>222</v>
      </c>
      <c r="S53" s="95">
        <v>0.02</v>
      </c>
      <c r="T53" s="95">
        <v>8</v>
      </c>
      <c r="U53" s="130">
        <f t="shared" si="0"/>
        <v>8.02</v>
      </c>
      <c r="V53" s="89"/>
      <c r="W53" s="89"/>
      <c r="X53" s="89"/>
      <c r="Y53" s="44"/>
      <c r="Z53" s="42"/>
      <c r="AA53" s="42"/>
    </row>
    <row r="54" spans="1:27" s="137" customFormat="1" ht="409.5" customHeight="1" x14ac:dyDescent="0.25">
      <c r="A54" s="112">
        <v>47</v>
      </c>
      <c r="B54" s="110" t="s">
        <v>196</v>
      </c>
      <c r="C54" s="158" t="s">
        <v>197</v>
      </c>
      <c r="D54" s="106" t="s">
        <v>448</v>
      </c>
      <c r="E54" s="103" t="s">
        <v>581</v>
      </c>
      <c r="F54" s="112" t="s">
        <v>221</v>
      </c>
      <c r="G54" s="112" t="s">
        <v>449</v>
      </c>
      <c r="H54" s="112" t="s">
        <v>222</v>
      </c>
      <c r="I54" s="191" t="s">
        <v>286</v>
      </c>
      <c r="J54" s="191"/>
      <c r="K54" s="134" t="s">
        <v>222</v>
      </c>
      <c r="L54" s="112" t="s">
        <v>232</v>
      </c>
      <c r="M54" s="112"/>
      <c r="N54" s="112" t="s">
        <v>222</v>
      </c>
      <c r="O54" s="112" t="s">
        <v>450</v>
      </c>
      <c r="P54" s="135" t="s">
        <v>58</v>
      </c>
      <c r="Q54" s="135" t="s">
        <v>451</v>
      </c>
      <c r="R54" s="45">
        <v>36.19</v>
      </c>
      <c r="S54" s="46">
        <v>0.44</v>
      </c>
      <c r="T54" s="46">
        <v>0.06</v>
      </c>
      <c r="U54" s="136">
        <f t="shared" si="0"/>
        <v>36.69</v>
      </c>
      <c r="V54" s="131"/>
      <c r="W54" s="131"/>
      <c r="X54" s="131"/>
      <c r="Y54" s="136"/>
      <c r="Z54" s="112"/>
      <c r="AA54" s="112"/>
    </row>
    <row r="55" spans="1:27" s="36" customFormat="1" ht="409.5" x14ac:dyDescent="0.25">
      <c r="A55" s="42">
        <v>48</v>
      </c>
      <c r="B55" s="53" t="s">
        <v>198</v>
      </c>
      <c r="C55" s="145" t="s">
        <v>199</v>
      </c>
      <c r="D55" s="33" t="s">
        <v>452</v>
      </c>
      <c r="E55" s="33" t="s">
        <v>581</v>
      </c>
      <c r="F55" s="42" t="s">
        <v>221</v>
      </c>
      <c r="G55" s="147" t="s">
        <v>453</v>
      </c>
      <c r="H55" s="153" t="s">
        <v>222</v>
      </c>
      <c r="I55" s="190" t="s">
        <v>286</v>
      </c>
      <c r="J55" s="190"/>
      <c r="K55" s="92" t="s">
        <v>222</v>
      </c>
      <c r="L55" s="42" t="s">
        <v>223</v>
      </c>
      <c r="M55" s="42" t="s">
        <v>237</v>
      </c>
      <c r="N55" s="42" t="s">
        <v>222</v>
      </c>
      <c r="O55" s="42" t="s">
        <v>454</v>
      </c>
      <c r="P55" s="43" t="s">
        <v>58</v>
      </c>
      <c r="Q55" s="43" t="s">
        <v>455</v>
      </c>
      <c r="R55" s="86">
        <v>0.01</v>
      </c>
      <c r="S55" s="95">
        <v>0.46</v>
      </c>
      <c r="T55" s="95">
        <v>0.72</v>
      </c>
      <c r="U55" s="130">
        <f t="shared" si="0"/>
        <v>1.19</v>
      </c>
      <c r="V55" s="89"/>
      <c r="W55" s="89"/>
      <c r="X55" s="89"/>
      <c r="Y55" s="44"/>
      <c r="Z55" s="42"/>
      <c r="AA55" s="42"/>
    </row>
    <row r="56" spans="1:27" s="36" customFormat="1" ht="409.5" x14ac:dyDescent="0.25">
      <c r="A56" s="42">
        <v>49</v>
      </c>
      <c r="B56" s="53" t="s">
        <v>200</v>
      </c>
      <c r="C56" s="145" t="s">
        <v>726</v>
      </c>
      <c r="D56" s="53" t="s">
        <v>452</v>
      </c>
      <c r="E56" s="33" t="s">
        <v>581</v>
      </c>
      <c r="F56" s="42" t="s">
        <v>221</v>
      </c>
      <c r="G56" s="147" t="s">
        <v>453</v>
      </c>
      <c r="H56" s="153" t="s">
        <v>222</v>
      </c>
      <c r="I56" s="190" t="s">
        <v>286</v>
      </c>
      <c r="J56" s="190"/>
      <c r="K56" s="92" t="s">
        <v>222</v>
      </c>
      <c r="L56" s="42" t="s">
        <v>223</v>
      </c>
      <c r="M56" s="42" t="s">
        <v>237</v>
      </c>
      <c r="N56" s="42" t="s">
        <v>222</v>
      </c>
      <c r="O56" s="42" t="s">
        <v>454</v>
      </c>
      <c r="P56" s="43" t="s">
        <v>58</v>
      </c>
      <c r="Q56" s="43" t="s">
        <v>455</v>
      </c>
      <c r="R56" s="86">
        <v>69.89</v>
      </c>
      <c r="S56" s="95">
        <v>1.41</v>
      </c>
      <c r="T56" s="95">
        <v>1.1499999999999999</v>
      </c>
      <c r="U56" s="130">
        <f t="shared" si="0"/>
        <v>72.45</v>
      </c>
      <c r="V56" s="89"/>
      <c r="W56" s="89"/>
      <c r="X56" s="89"/>
      <c r="Y56" s="44"/>
      <c r="Z56" s="42"/>
      <c r="AA56" s="42"/>
    </row>
    <row r="57" spans="1:27" s="36" customFormat="1" ht="345" x14ac:dyDescent="0.25">
      <c r="A57" s="42">
        <v>50</v>
      </c>
      <c r="B57" s="53" t="s">
        <v>201</v>
      </c>
      <c r="C57" s="145" t="s">
        <v>202</v>
      </c>
      <c r="D57" s="33" t="s">
        <v>461</v>
      </c>
      <c r="E57" s="33" t="s">
        <v>581</v>
      </c>
      <c r="F57" s="42" t="s">
        <v>342</v>
      </c>
      <c r="G57" s="147" t="s">
        <v>462</v>
      </c>
      <c r="H57" s="153" t="s">
        <v>222</v>
      </c>
      <c r="I57" s="190" t="s">
        <v>286</v>
      </c>
      <c r="J57" s="190"/>
      <c r="K57" s="92" t="s">
        <v>222</v>
      </c>
      <c r="L57" s="42" t="s">
        <v>223</v>
      </c>
      <c r="M57" s="42">
        <v>1102.26</v>
      </c>
      <c r="N57" s="42" t="s">
        <v>222</v>
      </c>
      <c r="O57" s="42" t="s">
        <v>463</v>
      </c>
      <c r="P57" s="43" t="s">
        <v>58</v>
      </c>
      <c r="Q57" s="43" t="s">
        <v>464</v>
      </c>
      <c r="R57" s="86">
        <v>0.94</v>
      </c>
      <c r="S57" s="95">
        <v>-0.01</v>
      </c>
      <c r="T57" s="95">
        <v>1.6</v>
      </c>
      <c r="U57" s="130">
        <f t="shared" si="0"/>
        <v>2.5300000000000002</v>
      </c>
      <c r="V57" s="89"/>
      <c r="W57" s="89"/>
      <c r="X57" s="89"/>
      <c r="Y57" s="44"/>
      <c r="Z57" s="42"/>
      <c r="AA57" s="42"/>
    </row>
    <row r="58" spans="1:27" s="36" customFormat="1" ht="120" x14ac:dyDescent="0.25">
      <c r="A58" s="42">
        <v>51</v>
      </c>
      <c r="B58" s="53" t="s">
        <v>390</v>
      </c>
      <c r="C58" s="147" t="s">
        <v>427</v>
      </c>
      <c r="D58" s="33" t="s">
        <v>428</v>
      </c>
      <c r="E58" s="33" t="s">
        <v>222</v>
      </c>
      <c r="F58" s="42" t="s">
        <v>343</v>
      </c>
      <c r="G58" s="147" t="s">
        <v>222</v>
      </c>
      <c r="H58" s="147" t="s">
        <v>222</v>
      </c>
      <c r="I58" s="147" t="s">
        <v>222</v>
      </c>
      <c r="J58" s="92">
        <v>15.41</v>
      </c>
      <c r="K58" s="92" t="s">
        <v>222</v>
      </c>
      <c r="L58" s="42" t="s">
        <v>344</v>
      </c>
      <c r="M58" s="42" t="s">
        <v>222</v>
      </c>
      <c r="N58" s="42" t="s">
        <v>222</v>
      </c>
      <c r="O58" s="41" t="s">
        <v>429</v>
      </c>
      <c r="P58" s="43" t="s">
        <v>58</v>
      </c>
      <c r="Q58" s="41" t="s">
        <v>430</v>
      </c>
      <c r="R58" s="86" t="s">
        <v>222</v>
      </c>
      <c r="S58" s="95">
        <v>0.02</v>
      </c>
      <c r="T58" s="95">
        <v>0</v>
      </c>
      <c r="U58" s="130">
        <f t="shared" si="0"/>
        <v>0.02</v>
      </c>
      <c r="V58" s="89"/>
      <c r="W58" s="89"/>
      <c r="X58" s="89"/>
      <c r="Y58" s="44"/>
      <c r="Z58" s="42"/>
      <c r="AA58" s="42"/>
    </row>
    <row r="59" spans="1:27" s="36" customFormat="1" ht="30" x14ac:dyDescent="0.25">
      <c r="A59" s="42">
        <v>52</v>
      </c>
      <c r="B59" s="53" t="s">
        <v>161</v>
      </c>
      <c r="C59" s="147" t="s">
        <v>162</v>
      </c>
      <c r="D59" s="33" t="s">
        <v>162</v>
      </c>
      <c r="E59" s="33" t="s">
        <v>222</v>
      </c>
      <c r="F59" s="42" t="s">
        <v>343</v>
      </c>
      <c r="G59" s="147" t="s">
        <v>222</v>
      </c>
      <c r="H59" s="147" t="s">
        <v>222</v>
      </c>
      <c r="I59" s="147"/>
      <c r="J59" s="92">
        <v>9.76</v>
      </c>
      <c r="K59" s="92" t="s">
        <v>222</v>
      </c>
      <c r="L59" s="42" t="s">
        <v>344</v>
      </c>
      <c r="M59" s="42" t="s">
        <v>222</v>
      </c>
      <c r="N59" s="42" t="s">
        <v>222</v>
      </c>
      <c r="O59" s="41" t="s">
        <v>345</v>
      </c>
      <c r="P59" s="43" t="s">
        <v>58</v>
      </c>
      <c r="Q59" s="41" t="s">
        <v>346</v>
      </c>
      <c r="R59" s="86">
        <v>7.0000000000000007E-2</v>
      </c>
      <c r="S59" s="95">
        <v>0.18</v>
      </c>
      <c r="T59" s="95">
        <v>0</v>
      </c>
      <c r="U59" s="130">
        <f t="shared" si="0"/>
        <v>0.25</v>
      </c>
      <c r="V59" s="89"/>
      <c r="W59" s="89"/>
      <c r="X59" s="89"/>
      <c r="Y59" s="44"/>
      <c r="Z59" s="42"/>
      <c r="AA59" s="42"/>
    </row>
    <row r="60" spans="1:27" s="36" customFormat="1" ht="60" x14ac:dyDescent="0.25">
      <c r="A60" s="42">
        <v>53</v>
      </c>
      <c r="B60" s="53" t="s">
        <v>163</v>
      </c>
      <c r="C60" s="147" t="s">
        <v>164</v>
      </c>
      <c r="D60" s="33" t="s">
        <v>347</v>
      </c>
      <c r="E60" s="33" t="s">
        <v>222</v>
      </c>
      <c r="F60" s="42" t="s">
        <v>343</v>
      </c>
      <c r="G60" s="147" t="s">
        <v>222</v>
      </c>
      <c r="H60" s="147" t="s">
        <v>222</v>
      </c>
      <c r="I60" s="147"/>
      <c r="J60" s="92">
        <v>14.55</v>
      </c>
      <c r="K60" s="92"/>
      <c r="L60" s="42" t="s">
        <v>344</v>
      </c>
      <c r="M60" s="42" t="s">
        <v>222</v>
      </c>
      <c r="N60" s="42"/>
      <c r="O60" s="41" t="s">
        <v>348</v>
      </c>
      <c r="P60" s="43" t="s">
        <v>58</v>
      </c>
      <c r="Q60" s="41" t="s">
        <v>349</v>
      </c>
      <c r="R60" s="86">
        <v>0.02</v>
      </c>
      <c r="S60" s="95">
        <v>0</v>
      </c>
      <c r="T60" s="95">
        <v>0</v>
      </c>
      <c r="U60" s="130">
        <f t="shared" si="0"/>
        <v>0.02</v>
      </c>
      <c r="V60" s="89"/>
      <c r="W60" s="89"/>
      <c r="X60" s="89"/>
      <c r="Y60" s="44"/>
      <c r="Z60" s="42"/>
      <c r="AA60" s="42"/>
    </row>
    <row r="61" spans="1:27" s="36" customFormat="1" ht="96" customHeight="1" x14ac:dyDescent="0.25">
      <c r="A61" s="42">
        <v>54</v>
      </c>
      <c r="B61" s="53" t="s">
        <v>165</v>
      </c>
      <c r="C61" s="147" t="s">
        <v>166</v>
      </c>
      <c r="D61" s="33" t="s">
        <v>350</v>
      </c>
      <c r="E61" s="33" t="s">
        <v>222</v>
      </c>
      <c r="F61" s="42" t="s">
        <v>343</v>
      </c>
      <c r="G61" s="147" t="s">
        <v>222</v>
      </c>
      <c r="H61" s="147" t="s">
        <v>222</v>
      </c>
      <c r="I61" s="147"/>
      <c r="J61" s="16">
        <v>19.05</v>
      </c>
      <c r="K61" s="92"/>
      <c r="L61" s="42" t="s">
        <v>344</v>
      </c>
      <c r="M61" s="42" t="s">
        <v>222</v>
      </c>
      <c r="N61" s="42"/>
      <c r="O61" s="41" t="s">
        <v>351</v>
      </c>
      <c r="P61" s="43" t="s">
        <v>58</v>
      </c>
      <c r="Q61" s="41" t="s">
        <v>352</v>
      </c>
      <c r="R61" s="86">
        <v>0.01</v>
      </c>
      <c r="S61" s="95">
        <v>0.46</v>
      </c>
      <c r="T61" s="95">
        <v>0</v>
      </c>
      <c r="U61" s="130">
        <f t="shared" si="0"/>
        <v>0.47000000000000003</v>
      </c>
      <c r="V61" s="89"/>
      <c r="W61" s="89"/>
      <c r="X61" s="89"/>
      <c r="Y61" s="44"/>
      <c r="Z61" s="42"/>
      <c r="AA61" s="42"/>
    </row>
    <row r="62" spans="1:27" s="36" customFormat="1" ht="81" customHeight="1" x14ac:dyDescent="0.25">
      <c r="A62" s="42">
        <v>55</v>
      </c>
      <c r="B62" s="53" t="s">
        <v>167</v>
      </c>
      <c r="C62" s="147" t="s">
        <v>168</v>
      </c>
      <c r="D62" s="33" t="s">
        <v>353</v>
      </c>
      <c r="E62" s="33" t="s">
        <v>222</v>
      </c>
      <c r="F62" s="42" t="s">
        <v>343</v>
      </c>
      <c r="G62" s="147" t="s">
        <v>222</v>
      </c>
      <c r="H62" s="147" t="s">
        <v>222</v>
      </c>
      <c r="I62" s="147"/>
      <c r="J62" s="89">
        <v>15.6</v>
      </c>
      <c r="K62" s="92"/>
      <c r="L62" s="42" t="s">
        <v>344</v>
      </c>
      <c r="M62" s="42" t="s">
        <v>222</v>
      </c>
      <c r="N62" s="42"/>
      <c r="O62" s="41" t="s">
        <v>354</v>
      </c>
      <c r="P62" s="43" t="s">
        <v>58</v>
      </c>
      <c r="Q62" s="41" t="s">
        <v>355</v>
      </c>
      <c r="R62" s="86">
        <v>7.0000000000000007E-2</v>
      </c>
      <c r="S62" s="95">
        <v>-7.0000000000000007E-2</v>
      </c>
      <c r="T62" s="95">
        <v>0</v>
      </c>
      <c r="U62" s="130">
        <f t="shared" si="0"/>
        <v>0</v>
      </c>
      <c r="V62" s="89"/>
      <c r="W62" s="89"/>
      <c r="X62" s="89"/>
      <c r="Y62" s="44"/>
      <c r="Z62" s="42"/>
      <c r="AA62" s="42"/>
    </row>
    <row r="63" spans="1:27" s="36" customFormat="1" ht="125.25" customHeight="1" x14ac:dyDescent="0.25">
      <c r="A63" s="42">
        <v>56</v>
      </c>
      <c r="B63" s="53" t="s">
        <v>169</v>
      </c>
      <c r="C63" s="147" t="s">
        <v>170</v>
      </c>
      <c r="D63" s="33" t="s">
        <v>356</v>
      </c>
      <c r="E63" s="33" t="s">
        <v>222</v>
      </c>
      <c r="F63" s="42" t="s">
        <v>343</v>
      </c>
      <c r="G63" s="147" t="s">
        <v>222</v>
      </c>
      <c r="H63" s="147" t="s">
        <v>222</v>
      </c>
      <c r="I63" s="147"/>
      <c r="J63" s="92">
        <v>34.869999999999997</v>
      </c>
      <c r="K63" s="92"/>
      <c r="L63" s="42" t="s">
        <v>344</v>
      </c>
      <c r="M63" s="42" t="s">
        <v>222</v>
      </c>
      <c r="N63" s="42"/>
      <c r="O63" s="41" t="s">
        <v>357</v>
      </c>
      <c r="P63" s="43" t="s">
        <v>58</v>
      </c>
      <c r="Q63" s="43" t="s">
        <v>568</v>
      </c>
      <c r="R63" s="86">
        <v>31.96</v>
      </c>
      <c r="S63" s="95">
        <v>0.02</v>
      </c>
      <c r="T63" s="95">
        <v>0</v>
      </c>
      <c r="U63" s="130">
        <f t="shared" si="0"/>
        <v>31.98</v>
      </c>
      <c r="V63" s="89"/>
      <c r="W63" s="89"/>
      <c r="X63" s="89"/>
      <c r="Y63" s="44"/>
      <c r="Z63" s="42"/>
      <c r="AA63" s="42"/>
    </row>
    <row r="64" spans="1:27" s="36" customFormat="1" ht="63" customHeight="1" x14ac:dyDescent="0.25">
      <c r="A64" s="42">
        <v>57</v>
      </c>
      <c r="B64" s="53" t="s">
        <v>171</v>
      </c>
      <c r="C64" s="147" t="s">
        <v>172</v>
      </c>
      <c r="D64" s="33" t="s">
        <v>358</v>
      </c>
      <c r="E64" s="33" t="s">
        <v>222</v>
      </c>
      <c r="F64" s="42" t="s">
        <v>343</v>
      </c>
      <c r="G64" s="147" t="s">
        <v>222</v>
      </c>
      <c r="H64" s="147" t="s">
        <v>222</v>
      </c>
      <c r="I64" s="147"/>
      <c r="J64" s="92">
        <v>13.02</v>
      </c>
      <c r="K64" s="92"/>
      <c r="L64" s="42" t="s">
        <v>344</v>
      </c>
      <c r="M64" s="42" t="s">
        <v>222</v>
      </c>
      <c r="N64" s="42"/>
      <c r="O64" s="41" t="s">
        <v>359</v>
      </c>
      <c r="P64" s="43" t="s">
        <v>58</v>
      </c>
      <c r="Q64" s="41" t="s">
        <v>360</v>
      </c>
      <c r="R64" s="86">
        <v>0.6</v>
      </c>
      <c r="S64" s="95">
        <v>-0.45</v>
      </c>
      <c r="T64" s="95">
        <v>0</v>
      </c>
      <c r="U64" s="130">
        <f t="shared" si="0"/>
        <v>0.14999999999999997</v>
      </c>
      <c r="V64" s="89"/>
      <c r="W64" s="89"/>
      <c r="X64" s="89"/>
      <c r="Y64" s="44"/>
      <c r="Z64" s="42"/>
      <c r="AA64" s="42"/>
    </row>
    <row r="65" spans="1:27" s="36" customFormat="1" ht="63" customHeight="1" x14ac:dyDescent="0.25">
      <c r="A65" s="42">
        <v>58</v>
      </c>
      <c r="B65" s="53" t="s">
        <v>173</v>
      </c>
      <c r="C65" s="147" t="s">
        <v>174</v>
      </c>
      <c r="D65" s="33" t="s">
        <v>361</v>
      </c>
      <c r="E65" s="33" t="s">
        <v>222</v>
      </c>
      <c r="F65" s="42" t="s">
        <v>343</v>
      </c>
      <c r="G65" s="147" t="s">
        <v>222</v>
      </c>
      <c r="H65" s="147" t="s">
        <v>222</v>
      </c>
      <c r="I65" s="147"/>
      <c r="J65" s="92">
        <v>19.61</v>
      </c>
      <c r="K65" s="92"/>
      <c r="L65" s="42" t="s">
        <v>344</v>
      </c>
      <c r="M65" s="42" t="s">
        <v>222</v>
      </c>
      <c r="N65" s="42"/>
      <c r="O65" s="41" t="s">
        <v>359</v>
      </c>
      <c r="P65" s="43" t="s">
        <v>58</v>
      </c>
      <c r="Q65" s="41" t="s">
        <v>362</v>
      </c>
      <c r="R65" s="86">
        <v>0.95</v>
      </c>
      <c r="S65" s="95">
        <v>0</v>
      </c>
      <c r="T65" s="95">
        <v>0</v>
      </c>
      <c r="U65" s="130">
        <f t="shared" si="0"/>
        <v>0.95</v>
      </c>
      <c r="V65" s="89"/>
      <c r="W65" s="89"/>
      <c r="X65" s="89"/>
      <c r="Y65" s="44"/>
      <c r="Z65" s="42"/>
      <c r="AA65" s="42"/>
    </row>
    <row r="66" spans="1:27" s="36" customFormat="1" ht="87" customHeight="1" x14ac:dyDescent="0.25">
      <c r="A66" s="42">
        <v>60</v>
      </c>
      <c r="B66" s="53" t="s">
        <v>217</v>
      </c>
      <c r="C66" s="145" t="s">
        <v>440</v>
      </c>
      <c r="D66" s="150" t="s">
        <v>469</v>
      </c>
      <c r="E66" s="33" t="s">
        <v>222</v>
      </c>
      <c r="F66" s="42" t="s">
        <v>343</v>
      </c>
      <c r="G66" s="147" t="s">
        <v>222</v>
      </c>
      <c r="H66" s="147" t="s">
        <v>222</v>
      </c>
      <c r="I66" s="147"/>
      <c r="J66" s="42">
        <v>1.37</v>
      </c>
      <c r="K66" s="42"/>
      <c r="L66" s="42" t="s">
        <v>344</v>
      </c>
      <c r="M66" s="42" t="s">
        <v>222</v>
      </c>
      <c r="N66" s="42"/>
      <c r="O66" s="42" t="s">
        <v>441</v>
      </c>
      <c r="P66" s="43" t="s">
        <v>58</v>
      </c>
      <c r="Q66" s="42" t="s">
        <v>442</v>
      </c>
      <c r="R66" s="86">
        <v>1.53</v>
      </c>
      <c r="S66" s="95">
        <v>-0.01</v>
      </c>
      <c r="T66" s="95">
        <v>0</v>
      </c>
      <c r="U66" s="130">
        <f t="shared" si="0"/>
        <v>1.52</v>
      </c>
      <c r="V66" s="89"/>
      <c r="W66" s="89"/>
      <c r="X66" s="89"/>
      <c r="Y66" s="44"/>
      <c r="Z66" s="42"/>
      <c r="AA66" s="42"/>
    </row>
    <row r="67" spans="1:27" s="36" customFormat="1" ht="144" customHeight="1" x14ac:dyDescent="0.25">
      <c r="A67" s="42">
        <v>61</v>
      </c>
      <c r="B67" s="53" t="s">
        <v>175</v>
      </c>
      <c r="C67" s="147" t="s">
        <v>176</v>
      </c>
      <c r="D67" s="33" t="s">
        <v>363</v>
      </c>
      <c r="E67" s="33" t="s">
        <v>222</v>
      </c>
      <c r="F67" s="42" t="s">
        <v>343</v>
      </c>
      <c r="G67" s="147" t="s">
        <v>222</v>
      </c>
      <c r="H67" s="147" t="s">
        <v>222</v>
      </c>
      <c r="I67" s="147" t="s">
        <v>222</v>
      </c>
      <c r="J67" s="92">
        <v>47.99</v>
      </c>
      <c r="K67" s="92"/>
      <c r="L67" s="42" t="s">
        <v>344</v>
      </c>
      <c r="M67" s="42" t="s">
        <v>222</v>
      </c>
      <c r="N67" s="42"/>
      <c r="O67" s="41" t="s">
        <v>364</v>
      </c>
      <c r="P67" s="43" t="s">
        <v>58</v>
      </c>
      <c r="Q67" s="41" t="s">
        <v>365</v>
      </c>
      <c r="R67" s="86">
        <v>0.01</v>
      </c>
      <c r="S67" s="95">
        <v>5.13</v>
      </c>
      <c r="T67" s="95">
        <v>0</v>
      </c>
      <c r="U67" s="130">
        <f t="shared" si="0"/>
        <v>5.14</v>
      </c>
      <c r="V67" s="89"/>
      <c r="W67" s="89"/>
      <c r="X67" s="89"/>
      <c r="Y67" s="44"/>
      <c r="Z67" s="42"/>
      <c r="AA67" s="42"/>
    </row>
    <row r="68" spans="1:27" s="36" customFormat="1" ht="150" customHeight="1" x14ac:dyDescent="0.25">
      <c r="A68" s="42">
        <v>62</v>
      </c>
      <c r="B68" s="53" t="s">
        <v>177</v>
      </c>
      <c r="C68" s="147" t="s">
        <v>178</v>
      </c>
      <c r="D68" s="55" t="s">
        <v>366</v>
      </c>
      <c r="E68" s="33" t="s">
        <v>222</v>
      </c>
      <c r="F68" s="56" t="s">
        <v>343</v>
      </c>
      <c r="G68" s="147" t="s">
        <v>222</v>
      </c>
      <c r="H68" s="147" t="s">
        <v>222</v>
      </c>
      <c r="I68" s="147" t="s">
        <v>222</v>
      </c>
      <c r="J68" s="57">
        <v>20.14</v>
      </c>
      <c r="K68" s="57"/>
      <c r="L68" s="56" t="s">
        <v>344</v>
      </c>
      <c r="M68" s="42" t="s">
        <v>222</v>
      </c>
      <c r="N68" s="56"/>
      <c r="O68" s="56" t="s">
        <v>545</v>
      </c>
      <c r="P68" s="58" t="s">
        <v>58</v>
      </c>
      <c r="Q68" s="59" t="s">
        <v>546</v>
      </c>
      <c r="R68" s="86">
        <v>0.1</v>
      </c>
      <c r="S68" s="95">
        <v>-0.13</v>
      </c>
      <c r="T68" s="95">
        <v>0</v>
      </c>
      <c r="U68" s="130">
        <f t="shared" si="0"/>
        <v>-0.03</v>
      </c>
      <c r="V68" s="89"/>
      <c r="W68" s="89"/>
      <c r="X68" s="89"/>
      <c r="Y68" s="44"/>
      <c r="Z68" s="42"/>
      <c r="AA68" s="42"/>
    </row>
    <row r="69" spans="1:27" s="36" customFormat="1" ht="214.5" x14ac:dyDescent="0.25">
      <c r="A69" s="42">
        <v>63</v>
      </c>
      <c r="B69" s="53" t="s">
        <v>179</v>
      </c>
      <c r="C69" s="154" t="s">
        <v>542</v>
      </c>
      <c r="D69" s="55" t="s">
        <v>744</v>
      </c>
      <c r="E69" s="33" t="s">
        <v>222</v>
      </c>
      <c r="F69" s="56" t="s">
        <v>343</v>
      </c>
      <c r="G69" s="147" t="s">
        <v>222</v>
      </c>
      <c r="H69" s="147" t="s">
        <v>222</v>
      </c>
      <c r="I69" s="56"/>
      <c r="J69" s="57">
        <v>14.55</v>
      </c>
      <c r="K69" s="57"/>
      <c r="L69" s="56" t="s">
        <v>344</v>
      </c>
      <c r="M69" s="42" t="s">
        <v>222</v>
      </c>
      <c r="N69" s="56"/>
      <c r="O69" s="60" t="s">
        <v>547</v>
      </c>
      <c r="P69" s="58" t="s">
        <v>58</v>
      </c>
      <c r="Q69" s="60" t="s">
        <v>548</v>
      </c>
      <c r="R69" s="86">
        <v>0</v>
      </c>
      <c r="S69" s="95">
        <v>0.18</v>
      </c>
      <c r="T69" s="95">
        <v>0</v>
      </c>
      <c r="U69" s="130">
        <f t="shared" si="0"/>
        <v>0.18</v>
      </c>
      <c r="V69" s="89"/>
      <c r="W69" s="89"/>
      <c r="X69" s="89"/>
      <c r="Y69" s="44"/>
      <c r="Z69" s="42"/>
      <c r="AA69" s="42"/>
    </row>
    <row r="70" spans="1:27" s="61" customFormat="1" ht="120" x14ac:dyDescent="0.25">
      <c r="A70" s="202">
        <v>64</v>
      </c>
      <c r="B70" s="202" t="s">
        <v>180</v>
      </c>
      <c r="C70" s="205" t="s">
        <v>557</v>
      </c>
      <c r="D70" s="53" t="s">
        <v>549</v>
      </c>
      <c r="E70" s="33" t="s">
        <v>222</v>
      </c>
      <c r="F70" s="203" t="s">
        <v>343</v>
      </c>
      <c r="G70" s="203" t="s">
        <v>222</v>
      </c>
      <c r="H70" s="204" t="s">
        <v>222</v>
      </c>
      <c r="I70" s="204" t="s">
        <v>222</v>
      </c>
      <c r="J70" s="88">
        <v>40.49</v>
      </c>
      <c r="K70" s="204" t="s">
        <v>222</v>
      </c>
      <c r="L70" s="56" t="s">
        <v>344</v>
      </c>
      <c r="M70" s="42" t="s">
        <v>222</v>
      </c>
      <c r="N70" s="204"/>
      <c r="O70" s="90" t="s">
        <v>550</v>
      </c>
      <c r="P70" s="203" t="s">
        <v>58</v>
      </c>
      <c r="Q70" s="90" t="s">
        <v>551</v>
      </c>
      <c r="R70" s="207">
        <v>25.04</v>
      </c>
      <c r="S70" s="208">
        <v>-1.1499999999999999</v>
      </c>
      <c r="T70" s="208">
        <f>SUM(R70:S70)</f>
        <v>23.89</v>
      </c>
      <c r="U70" s="209">
        <f>SUM(R70:T72)</f>
        <v>47.78</v>
      </c>
      <c r="V70" s="204"/>
      <c r="W70" s="206"/>
      <c r="X70" s="206"/>
      <c r="Y70" s="206"/>
      <c r="Z70" s="206"/>
      <c r="AA70" s="71"/>
    </row>
    <row r="71" spans="1:27" s="61" customFormat="1" ht="135" x14ac:dyDescent="0.25">
      <c r="A71" s="202"/>
      <c r="B71" s="202"/>
      <c r="C71" s="205"/>
      <c r="D71" s="53" t="s">
        <v>552</v>
      </c>
      <c r="E71" s="33" t="s">
        <v>222</v>
      </c>
      <c r="F71" s="203"/>
      <c r="G71" s="203"/>
      <c r="H71" s="204"/>
      <c r="I71" s="204"/>
      <c r="J71" s="88">
        <v>72.760000000000005</v>
      </c>
      <c r="K71" s="204"/>
      <c r="L71" s="56" t="s">
        <v>344</v>
      </c>
      <c r="M71" s="42" t="s">
        <v>222</v>
      </c>
      <c r="N71" s="204"/>
      <c r="O71" s="90" t="s">
        <v>553</v>
      </c>
      <c r="P71" s="203"/>
      <c r="Q71" s="90" t="s">
        <v>554</v>
      </c>
      <c r="R71" s="207"/>
      <c r="S71" s="208"/>
      <c r="T71" s="204"/>
      <c r="U71" s="209"/>
      <c r="V71" s="204"/>
      <c r="W71" s="206"/>
      <c r="X71" s="206"/>
      <c r="Y71" s="206"/>
      <c r="Z71" s="206"/>
      <c r="AA71" s="71"/>
    </row>
    <row r="72" spans="1:27" s="61" customFormat="1" ht="135" x14ac:dyDescent="0.25">
      <c r="A72" s="202"/>
      <c r="B72" s="202"/>
      <c r="C72" s="205"/>
      <c r="D72" s="53" t="s">
        <v>555</v>
      </c>
      <c r="E72" s="33" t="s">
        <v>222</v>
      </c>
      <c r="F72" s="203"/>
      <c r="G72" s="203"/>
      <c r="H72" s="204"/>
      <c r="I72" s="204"/>
      <c r="J72" s="88">
        <v>34.58</v>
      </c>
      <c r="K72" s="204"/>
      <c r="L72" s="56" t="s">
        <v>344</v>
      </c>
      <c r="M72" s="42" t="s">
        <v>222</v>
      </c>
      <c r="N72" s="204"/>
      <c r="O72" s="90" t="s">
        <v>556</v>
      </c>
      <c r="P72" s="203"/>
      <c r="Q72" s="90" t="s">
        <v>210</v>
      </c>
      <c r="R72" s="207"/>
      <c r="S72" s="208"/>
      <c r="T72" s="204"/>
      <c r="U72" s="209"/>
      <c r="V72" s="204"/>
      <c r="W72" s="206"/>
      <c r="X72" s="206"/>
      <c r="Y72" s="206"/>
      <c r="Z72" s="206"/>
      <c r="AA72" s="71"/>
    </row>
    <row r="73" spans="1:27" s="36" customFormat="1" ht="165" x14ac:dyDescent="0.25">
      <c r="A73" s="42">
        <v>65</v>
      </c>
      <c r="B73" s="53" t="s">
        <v>181</v>
      </c>
      <c r="C73" s="147" t="s">
        <v>182</v>
      </c>
      <c r="D73" s="33" t="s">
        <v>367</v>
      </c>
      <c r="E73" s="33" t="s">
        <v>222</v>
      </c>
      <c r="F73" s="42" t="s">
        <v>343</v>
      </c>
      <c r="G73" s="147" t="s">
        <v>222</v>
      </c>
      <c r="H73" s="147" t="s">
        <v>222</v>
      </c>
      <c r="I73" s="147"/>
      <c r="J73" s="92">
        <v>108.33</v>
      </c>
      <c r="K73" s="92"/>
      <c r="L73" s="42" t="s">
        <v>344</v>
      </c>
      <c r="M73" s="42" t="s">
        <v>222</v>
      </c>
      <c r="N73" s="42"/>
      <c r="O73" s="41" t="s">
        <v>368</v>
      </c>
      <c r="P73" s="43" t="s">
        <v>58</v>
      </c>
      <c r="Q73" s="41" t="s">
        <v>369</v>
      </c>
      <c r="R73" s="86">
        <v>-0.18</v>
      </c>
      <c r="S73" s="95">
        <v>-0.13</v>
      </c>
      <c r="T73" s="95">
        <v>0</v>
      </c>
      <c r="U73" s="44">
        <f t="shared" ref="U73:U90" si="1">SUM(R73:T73)</f>
        <v>-0.31</v>
      </c>
      <c r="V73" s="89"/>
      <c r="W73" s="89"/>
      <c r="X73" s="89"/>
      <c r="Y73" s="44"/>
      <c r="Z73" s="42"/>
      <c r="AA73" s="42"/>
    </row>
    <row r="74" spans="1:27" s="36" customFormat="1" ht="216" customHeight="1" x14ac:dyDescent="0.25">
      <c r="A74" s="42">
        <v>66</v>
      </c>
      <c r="B74" s="53" t="s">
        <v>183</v>
      </c>
      <c r="C74" s="147" t="s">
        <v>184</v>
      </c>
      <c r="D74" s="33" t="s">
        <v>745</v>
      </c>
      <c r="E74" s="33" t="s">
        <v>222</v>
      </c>
      <c r="F74" s="42" t="s">
        <v>343</v>
      </c>
      <c r="G74" s="147" t="s">
        <v>222</v>
      </c>
      <c r="H74" s="147" t="s">
        <v>222</v>
      </c>
      <c r="I74" s="147"/>
      <c r="J74" s="89">
        <v>189.2</v>
      </c>
      <c r="K74" s="92"/>
      <c r="L74" s="42" t="s">
        <v>344</v>
      </c>
      <c r="M74" s="42" t="s">
        <v>222</v>
      </c>
      <c r="N74" s="42"/>
      <c r="O74" s="41" t="s">
        <v>370</v>
      </c>
      <c r="P74" s="43" t="s">
        <v>58</v>
      </c>
      <c r="Q74" s="41" t="s">
        <v>210</v>
      </c>
      <c r="R74" s="86">
        <v>57.59</v>
      </c>
      <c r="S74" s="95">
        <v>1.25</v>
      </c>
      <c r="T74" s="95">
        <v>0</v>
      </c>
      <c r="U74" s="130">
        <f t="shared" si="1"/>
        <v>58.84</v>
      </c>
      <c r="V74" s="89"/>
      <c r="W74" s="89"/>
      <c r="X74" s="89"/>
      <c r="Y74" s="44"/>
      <c r="Z74" s="42"/>
      <c r="AA74" s="42"/>
    </row>
    <row r="75" spans="1:27" s="36" customFormat="1" ht="162" customHeight="1" x14ac:dyDescent="0.25">
      <c r="A75" s="42">
        <v>67</v>
      </c>
      <c r="B75" s="53" t="s">
        <v>185</v>
      </c>
      <c r="C75" s="147" t="s">
        <v>186</v>
      </c>
      <c r="D75" s="33" t="s">
        <v>371</v>
      </c>
      <c r="E75" s="33" t="s">
        <v>222</v>
      </c>
      <c r="F75" s="42" t="s">
        <v>343</v>
      </c>
      <c r="G75" s="147" t="s">
        <v>222</v>
      </c>
      <c r="H75" s="147" t="s">
        <v>222</v>
      </c>
      <c r="I75" s="147"/>
      <c r="J75" s="92">
        <v>19.989999999999998</v>
      </c>
      <c r="K75" s="92"/>
      <c r="L75" s="42" t="s">
        <v>344</v>
      </c>
      <c r="M75" s="42" t="s">
        <v>222</v>
      </c>
      <c r="N75" s="42"/>
      <c r="O75" s="41" t="s">
        <v>372</v>
      </c>
      <c r="P75" s="43" t="s">
        <v>58</v>
      </c>
      <c r="Q75" s="41" t="s">
        <v>373</v>
      </c>
      <c r="R75" s="86">
        <v>8.19</v>
      </c>
      <c r="S75" s="95">
        <v>0.09</v>
      </c>
      <c r="T75" s="95">
        <v>0</v>
      </c>
      <c r="U75" s="130">
        <f t="shared" si="1"/>
        <v>8.2799999999999994</v>
      </c>
      <c r="V75" s="89"/>
      <c r="W75" s="89"/>
      <c r="X75" s="89"/>
      <c r="Y75" s="44"/>
      <c r="Z75" s="42"/>
      <c r="AA75" s="42"/>
    </row>
    <row r="76" spans="1:27" s="36" customFormat="1" ht="132" x14ac:dyDescent="0.25">
      <c r="A76" s="42">
        <v>68</v>
      </c>
      <c r="B76" s="62" t="s">
        <v>489</v>
      </c>
      <c r="C76" s="56" t="s">
        <v>727</v>
      </c>
      <c r="D76" s="55" t="s">
        <v>558</v>
      </c>
      <c r="E76" s="33" t="s">
        <v>222</v>
      </c>
      <c r="F76" s="56" t="s">
        <v>343</v>
      </c>
      <c r="G76" s="56" t="s">
        <v>222</v>
      </c>
      <c r="H76" s="56" t="s">
        <v>222</v>
      </c>
      <c r="I76" s="56" t="s">
        <v>222</v>
      </c>
      <c r="J76" s="57">
        <v>8.8800000000000008</v>
      </c>
      <c r="K76" s="57" t="s">
        <v>222</v>
      </c>
      <c r="L76" s="56" t="s">
        <v>344</v>
      </c>
      <c r="M76" s="42" t="s">
        <v>222</v>
      </c>
      <c r="N76" s="56"/>
      <c r="O76" s="60" t="s">
        <v>559</v>
      </c>
      <c r="P76" s="71" t="s">
        <v>58</v>
      </c>
      <c r="Q76" s="60" t="s">
        <v>560</v>
      </c>
      <c r="R76" s="86">
        <v>0.01</v>
      </c>
      <c r="S76" s="95">
        <v>-0.01</v>
      </c>
      <c r="T76" s="95">
        <v>0</v>
      </c>
      <c r="U76" s="130">
        <f t="shared" si="1"/>
        <v>0</v>
      </c>
      <c r="V76" s="89"/>
      <c r="W76" s="89"/>
      <c r="X76" s="89"/>
      <c r="Y76" s="44"/>
      <c r="Z76" s="42"/>
      <c r="AA76" s="42"/>
    </row>
    <row r="77" spans="1:27" s="36" customFormat="1" ht="60" x14ac:dyDescent="0.25">
      <c r="A77" s="42">
        <v>69</v>
      </c>
      <c r="B77" s="53" t="s">
        <v>187</v>
      </c>
      <c r="C77" s="147" t="s">
        <v>188</v>
      </c>
      <c r="D77" s="150" t="s">
        <v>374</v>
      </c>
      <c r="E77" s="33" t="s">
        <v>222</v>
      </c>
      <c r="F77" s="42" t="s">
        <v>343</v>
      </c>
      <c r="G77" s="147" t="s">
        <v>222</v>
      </c>
      <c r="H77" s="147" t="s">
        <v>222</v>
      </c>
      <c r="I77" s="147"/>
      <c r="J77" s="92">
        <v>20.7</v>
      </c>
      <c r="K77" s="92"/>
      <c r="L77" s="42" t="s">
        <v>344</v>
      </c>
      <c r="M77" s="42" t="s">
        <v>222</v>
      </c>
      <c r="N77" s="42"/>
      <c r="O77" s="41" t="s">
        <v>375</v>
      </c>
      <c r="P77" s="43" t="s">
        <v>58</v>
      </c>
      <c r="Q77" s="41" t="s">
        <v>376</v>
      </c>
      <c r="R77" s="86">
        <v>7.0000000000000007E-2</v>
      </c>
      <c r="S77" s="95">
        <v>-0.01</v>
      </c>
      <c r="T77" s="95">
        <v>0</v>
      </c>
      <c r="U77" s="130">
        <f t="shared" si="1"/>
        <v>6.0000000000000005E-2</v>
      </c>
      <c r="V77" s="89"/>
      <c r="W77" s="89"/>
      <c r="X77" s="89"/>
      <c r="Y77" s="44"/>
      <c r="Z77" s="42"/>
      <c r="AA77" s="42"/>
    </row>
    <row r="78" spans="1:27" s="36" customFormat="1" ht="147" customHeight="1" x14ac:dyDescent="0.25">
      <c r="A78" s="42">
        <v>70</v>
      </c>
      <c r="B78" s="53" t="s">
        <v>189</v>
      </c>
      <c r="C78" s="147" t="s">
        <v>728</v>
      </c>
      <c r="D78" s="33" t="s">
        <v>520</v>
      </c>
      <c r="E78" s="33" t="s">
        <v>222</v>
      </c>
      <c r="F78" s="42" t="s">
        <v>343</v>
      </c>
      <c r="G78" s="147" t="s">
        <v>222</v>
      </c>
      <c r="H78" s="147" t="s">
        <v>222</v>
      </c>
      <c r="I78" s="144"/>
      <c r="J78" s="92">
        <v>66.14</v>
      </c>
      <c r="K78" s="92"/>
      <c r="L78" s="42" t="s">
        <v>344</v>
      </c>
      <c r="M78" s="42" t="s">
        <v>222</v>
      </c>
      <c r="N78" s="42"/>
      <c r="O78" s="42" t="s">
        <v>377</v>
      </c>
      <c r="P78" s="43" t="s">
        <v>58</v>
      </c>
      <c r="Q78" s="43" t="s">
        <v>569</v>
      </c>
      <c r="R78" s="86">
        <v>0</v>
      </c>
      <c r="S78" s="95">
        <v>0.03</v>
      </c>
      <c r="T78" s="95">
        <v>0</v>
      </c>
      <c r="U78" s="130">
        <f t="shared" si="1"/>
        <v>0.03</v>
      </c>
      <c r="V78" s="89"/>
      <c r="W78" s="89"/>
      <c r="X78" s="89"/>
      <c r="Y78" s="44"/>
      <c r="Z78" s="42"/>
      <c r="AA78" s="42"/>
    </row>
    <row r="79" spans="1:27" s="36" customFormat="1" ht="105" customHeight="1" x14ac:dyDescent="0.25">
      <c r="A79" s="42">
        <v>71</v>
      </c>
      <c r="B79" s="53" t="s">
        <v>190</v>
      </c>
      <c r="C79" s="145" t="s">
        <v>191</v>
      </c>
      <c r="D79" s="53" t="s">
        <v>431</v>
      </c>
      <c r="E79" s="33" t="s">
        <v>222</v>
      </c>
      <c r="F79" s="42" t="s">
        <v>343</v>
      </c>
      <c r="G79" s="147" t="s">
        <v>222</v>
      </c>
      <c r="H79" s="147" t="s">
        <v>222</v>
      </c>
      <c r="I79" s="147"/>
      <c r="J79" s="42">
        <v>10.9</v>
      </c>
      <c r="K79" s="42"/>
      <c r="L79" s="42" t="s">
        <v>344</v>
      </c>
      <c r="M79" s="42" t="s">
        <v>222</v>
      </c>
      <c r="N79" s="42"/>
      <c r="O79" s="48" t="s">
        <v>378</v>
      </c>
      <c r="P79" s="43" t="s">
        <v>58</v>
      </c>
      <c r="Q79" s="42" t="s">
        <v>432</v>
      </c>
      <c r="R79" s="86">
        <v>0.27</v>
      </c>
      <c r="S79" s="95">
        <v>-0.01</v>
      </c>
      <c r="T79" s="95">
        <v>0</v>
      </c>
      <c r="U79" s="130">
        <f t="shared" si="1"/>
        <v>0.26</v>
      </c>
      <c r="V79" s="89"/>
      <c r="W79" s="89"/>
      <c r="X79" s="89"/>
      <c r="Y79" s="44"/>
      <c r="Z79" s="42"/>
      <c r="AA79" s="42"/>
    </row>
    <row r="80" spans="1:27" s="36" customFormat="1" ht="114" customHeight="1" x14ac:dyDescent="0.25">
      <c r="A80" s="42">
        <v>72</v>
      </c>
      <c r="B80" s="53" t="s">
        <v>192</v>
      </c>
      <c r="C80" s="145" t="s">
        <v>193</v>
      </c>
      <c r="D80" s="150" t="s">
        <v>391</v>
      </c>
      <c r="E80" s="33" t="s">
        <v>222</v>
      </c>
      <c r="F80" s="42" t="s">
        <v>343</v>
      </c>
      <c r="G80" s="147" t="s">
        <v>222</v>
      </c>
      <c r="H80" s="147" t="s">
        <v>222</v>
      </c>
      <c r="I80" s="147"/>
      <c r="J80" s="42">
        <v>26.85</v>
      </c>
      <c r="K80" s="42"/>
      <c r="L80" s="42" t="s">
        <v>344</v>
      </c>
      <c r="M80" s="42" t="s">
        <v>222</v>
      </c>
      <c r="N80" s="42"/>
      <c r="O80" s="48" t="s">
        <v>378</v>
      </c>
      <c r="P80" s="43" t="s">
        <v>58</v>
      </c>
      <c r="Q80" s="42" t="s">
        <v>570</v>
      </c>
      <c r="R80" s="86">
        <v>-3.35</v>
      </c>
      <c r="S80" s="95">
        <v>0</v>
      </c>
      <c r="T80" s="95">
        <v>0</v>
      </c>
      <c r="U80" s="130">
        <f t="shared" si="1"/>
        <v>-3.35</v>
      </c>
      <c r="V80" s="89"/>
      <c r="W80" s="89"/>
      <c r="X80" s="89"/>
      <c r="Y80" s="44"/>
      <c r="Z80" s="42"/>
      <c r="AA80" s="42"/>
    </row>
    <row r="81" spans="1:27" s="36" customFormat="1" ht="105" x14ac:dyDescent="0.25">
      <c r="A81" s="42">
        <v>73</v>
      </c>
      <c r="B81" s="53" t="s">
        <v>490</v>
      </c>
      <c r="C81" s="249" t="s">
        <v>742</v>
      </c>
      <c r="D81" s="53" t="s">
        <v>634</v>
      </c>
      <c r="E81" s="33" t="s">
        <v>222</v>
      </c>
      <c r="F81" s="42" t="s">
        <v>343</v>
      </c>
      <c r="G81" s="56" t="s">
        <v>222</v>
      </c>
      <c r="H81" s="147" t="s">
        <v>222</v>
      </c>
      <c r="I81" s="56" t="s">
        <v>222</v>
      </c>
      <c r="J81" s="23">
        <v>2.27</v>
      </c>
      <c r="K81" s="57" t="s">
        <v>222</v>
      </c>
      <c r="L81" s="56" t="s">
        <v>344</v>
      </c>
      <c r="M81" s="56" t="s">
        <v>222</v>
      </c>
      <c r="N81" s="56" t="s">
        <v>222</v>
      </c>
      <c r="O81" s="182" t="s">
        <v>378</v>
      </c>
      <c r="P81" s="182"/>
      <c r="Q81" s="60" t="s">
        <v>635</v>
      </c>
      <c r="R81" s="86">
        <v>1.69</v>
      </c>
      <c r="S81" s="95">
        <v>-0.05</v>
      </c>
      <c r="T81" s="95">
        <v>0</v>
      </c>
      <c r="U81" s="130">
        <f t="shared" si="1"/>
        <v>1.64</v>
      </c>
      <c r="V81" s="89"/>
      <c r="W81" s="89"/>
      <c r="X81" s="89"/>
      <c r="Y81" s="44"/>
      <c r="Z81" s="42"/>
      <c r="AA81" s="42"/>
    </row>
    <row r="82" spans="1:27" s="36" customFormat="1" ht="99" customHeight="1" x14ac:dyDescent="0.25">
      <c r="A82" s="42">
        <v>74</v>
      </c>
      <c r="B82" s="53" t="s">
        <v>194</v>
      </c>
      <c r="C82" s="145" t="s">
        <v>195</v>
      </c>
      <c r="D82" s="53" t="s">
        <v>433</v>
      </c>
      <c r="E82" s="33" t="s">
        <v>222</v>
      </c>
      <c r="F82" s="42" t="s">
        <v>343</v>
      </c>
      <c r="G82" s="147" t="s">
        <v>222</v>
      </c>
      <c r="H82" s="147" t="s">
        <v>222</v>
      </c>
      <c r="I82" s="147"/>
      <c r="J82" s="42">
        <v>0.57999999999999996</v>
      </c>
      <c r="K82" s="42"/>
      <c r="L82" s="42" t="s">
        <v>344</v>
      </c>
      <c r="M82" s="42" t="s">
        <v>222</v>
      </c>
      <c r="N82" s="42"/>
      <c r="O82" s="189" t="s">
        <v>378</v>
      </c>
      <c r="P82" s="189"/>
      <c r="Q82" s="42" t="s">
        <v>434</v>
      </c>
      <c r="R82" s="86">
        <v>0.02</v>
      </c>
      <c r="S82" s="95">
        <v>-0.02</v>
      </c>
      <c r="T82" s="95">
        <v>0</v>
      </c>
      <c r="U82" s="130">
        <f t="shared" si="1"/>
        <v>0</v>
      </c>
      <c r="V82" s="89"/>
      <c r="W82" s="89"/>
      <c r="X82" s="89"/>
      <c r="Y82" s="44"/>
      <c r="Z82" s="42"/>
      <c r="AA82" s="42"/>
    </row>
    <row r="83" spans="1:27" s="36" customFormat="1" ht="123" customHeight="1" x14ac:dyDescent="0.25">
      <c r="A83" s="42">
        <v>75</v>
      </c>
      <c r="B83" s="53" t="s">
        <v>491</v>
      </c>
      <c r="C83" s="54" t="s">
        <v>543</v>
      </c>
      <c r="D83" s="53" t="s">
        <v>637</v>
      </c>
      <c r="E83" s="33" t="s">
        <v>222</v>
      </c>
      <c r="F83" s="42" t="s">
        <v>343</v>
      </c>
      <c r="G83" s="147" t="s">
        <v>222</v>
      </c>
      <c r="H83" s="147" t="s">
        <v>222</v>
      </c>
      <c r="I83" s="147" t="s">
        <v>222</v>
      </c>
      <c r="J83" s="42">
        <v>4.83</v>
      </c>
      <c r="K83" s="42" t="s">
        <v>222</v>
      </c>
      <c r="L83" s="42" t="s">
        <v>344</v>
      </c>
      <c r="M83" s="42" t="s">
        <v>222</v>
      </c>
      <c r="N83" s="42" t="s">
        <v>222</v>
      </c>
      <c r="O83" s="189" t="s">
        <v>378</v>
      </c>
      <c r="P83" s="189"/>
      <c r="Q83" s="42" t="s">
        <v>638</v>
      </c>
      <c r="R83" s="86" t="s">
        <v>222</v>
      </c>
      <c r="S83" s="95">
        <v>-0.04</v>
      </c>
      <c r="T83" s="95">
        <v>0</v>
      </c>
      <c r="U83" s="130">
        <f t="shared" si="1"/>
        <v>-0.04</v>
      </c>
      <c r="V83" s="89"/>
      <c r="W83" s="89"/>
      <c r="X83" s="89"/>
      <c r="Y83" s="44"/>
      <c r="Z83" s="42"/>
      <c r="AA83" s="42"/>
    </row>
    <row r="84" spans="1:27" s="36" customFormat="1" ht="30" x14ac:dyDescent="0.25">
      <c r="A84" s="42">
        <v>76</v>
      </c>
      <c r="B84" s="53" t="s">
        <v>492</v>
      </c>
      <c r="C84" s="54" t="s">
        <v>544</v>
      </c>
      <c r="D84" s="53" t="s">
        <v>222</v>
      </c>
      <c r="E84" s="33" t="s">
        <v>222</v>
      </c>
      <c r="F84" s="42" t="s">
        <v>343</v>
      </c>
      <c r="G84" s="147" t="s">
        <v>222</v>
      </c>
      <c r="H84" s="147" t="s">
        <v>222</v>
      </c>
      <c r="I84" s="147" t="s">
        <v>222</v>
      </c>
      <c r="J84" s="42"/>
      <c r="K84" s="42"/>
      <c r="L84" s="42" t="s">
        <v>344</v>
      </c>
      <c r="M84" s="42" t="s">
        <v>222</v>
      </c>
      <c r="N84" s="42"/>
      <c r="O84" s="128"/>
      <c r="P84" s="128"/>
      <c r="Q84" s="42"/>
      <c r="R84" s="86" t="s">
        <v>222</v>
      </c>
      <c r="S84" s="95">
        <v>0.23</v>
      </c>
      <c r="T84" s="95">
        <v>0</v>
      </c>
      <c r="U84" s="130">
        <f t="shared" si="1"/>
        <v>0.23</v>
      </c>
      <c r="V84" s="89"/>
      <c r="W84" s="89"/>
      <c r="X84" s="89"/>
      <c r="Y84" s="44"/>
      <c r="Z84" s="42"/>
      <c r="AA84" s="42"/>
    </row>
    <row r="85" spans="1:27" s="37" customFormat="1" ht="30" x14ac:dyDescent="0.25">
      <c r="A85" s="42">
        <v>77</v>
      </c>
      <c r="B85" s="107" t="s">
        <v>493</v>
      </c>
      <c r="C85" s="147" t="s">
        <v>473</v>
      </c>
      <c r="D85" s="53" t="s">
        <v>222</v>
      </c>
      <c r="E85" s="33" t="s">
        <v>222</v>
      </c>
      <c r="F85" s="42" t="s">
        <v>222</v>
      </c>
      <c r="G85" s="147" t="s">
        <v>222</v>
      </c>
      <c r="H85" s="147" t="s">
        <v>222</v>
      </c>
      <c r="I85" s="147"/>
      <c r="J85" s="42"/>
      <c r="K85" s="42"/>
      <c r="L85" s="42"/>
      <c r="M85" s="42" t="s">
        <v>222</v>
      </c>
      <c r="N85" s="42"/>
      <c r="O85" s="42"/>
      <c r="P85" s="42" t="s">
        <v>58</v>
      </c>
      <c r="Q85" s="42"/>
      <c r="R85" s="108" t="s">
        <v>222</v>
      </c>
      <c r="S85" s="49">
        <v>0.01</v>
      </c>
      <c r="T85" s="95">
        <v>0</v>
      </c>
      <c r="U85" s="130">
        <f t="shared" si="1"/>
        <v>0.01</v>
      </c>
      <c r="V85" s="16"/>
      <c r="W85" s="16"/>
      <c r="X85" s="16"/>
      <c r="Y85" s="20"/>
      <c r="Z85" s="42"/>
      <c r="AA85" s="42"/>
    </row>
    <row r="86" spans="1:27" s="37" customFormat="1" ht="30" x14ac:dyDescent="0.25">
      <c r="A86" s="42">
        <v>78</v>
      </c>
      <c r="B86" s="107" t="s">
        <v>465</v>
      </c>
      <c r="C86" s="147" t="s">
        <v>470</v>
      </c>
      <c r="D86" s="53" t="s">
        <v>222</v>
      </c>
      <c r="E86" s="33" t="s">
        <v>222</v>
      </c>
      <c r="F86" s="42" t="s">
        <v>222</v>
      </c>
      <c r="G86" s="147" t="s">
        <v>222</v>
      </c>
      <c r="H86" s="147" t="s">
        <v>222</v>
      </c>
      <c r="I86" s="147"/>
      <c r="J86" s="42"/>
      <c r="K86" s="42"/>
      <c r="L86" s="42"/>
      <c r="M86" s="42" t="s">
        <v>222</v>
      </c>
      <c r="N86" s="42"/>
      <c r="O86" s="42"/>
      <c r="P86" s="42" t="s">
        <v>58</v>
      </c>
      <c r="Q86" s="42"/>
      <c r="R86" s="50">
        <v>0.33</v>
      </c>
      <c r="S86" s="49">
        <v>0</v>
      </c>
      <c r="T86" s="49">
        <v>0</v>
      </c>
      <c r="U86" s="130">
        <f t="shared" si="1"/>
        <v>0.33</v>
      </c>
      <c r="V86" s="16"/>
      <c r="W86" s="16"/>
      <c r="X86" s="16"/>
      <c r="Y86" s="20"/>
      <c r="Z86" s="42"/>
      <c r="AA86" s="42"/>
    </row>
    <row r="87" spans="1:27" s="37" customFormat="1" ht="30" x14ac:dyDescent="0.25">
      <c r="A87" s="42">
        <v>79</v>
      </c>
      <c r="B87" s="107" t="s">
        <v>466</v>
      </c>
      <c r="C87" s="147" t="s">
        <v>471</v>
      </c>
      <c r="D87" s="53" t="s">
        <v>222</v>
      </c>
      <c r="E87" s="33" t="s">
        <v>222</v>
      </c>
      <c r="F87" s="42" t="s">
        <v>222</v>
      </c>
      <c r="G87" s="147" t="s">
        <v>222</v>
      </c>
      <c r="H87" s="147" t="s">
        <v>222</v>
      </c>
      <c r="I87" s="147"/>
      <c r="J87" s="42"/>
      <c r="K87" s="42"/>
      <c r="L87" s="42"/>
      <c r="M87" s="42" t="s">
        <v>222</v>
      </c>
      <c r="N87" s="42"/>
      <c r="O87" s="42"/>
      <c r="P87" s="42" t="s">
        <v>58</v>
      </c>
      <c r="Q87" s="42"/>
      <c r="R87" s="51">
        <v>3.82</v>
      </c>
      <c r="S87" s="49">
        <v>0.74</v>
      </c>
      <c r="T87" s="49">
        <v>0</v>
      </c>
      <c r="U87" s="130">
        <f t="shared" si="1"/>
        <v>4.5599999999999996</v>
      </c>
      <c r="V87" s="16"/>
      <c r="W87" s="16"/>
      <c r="X87" s="16"/>
      <c r="Y87" s="20"/>
      <c r="Z87" s="42"/>
      <c r="AA87" s="42"/>
    </row>
    <row r="88" spans="1:27" s="37" customFormat="1" ht="30" x14ac:dyDescent="0.25">
      <c r="A88" s="42">
        <v>80</v>
      </c>
      <c r="B88" s="107" t="s">
        <v>467</v>
      </c>
      <c r="C88" s="147" t="s">
        <v>472</v>
      </c>
      <c r="D88" s="53" t="s">
        <v>222</v>
      </c>
      <c r="E88" s="33" t="s">
        <v>222</v>
      </c>
      <c r="F88" s="42" t="s">
        <v>222</v>
      </c>
      <c r="G88" s="147" t="s">
        <v>222</v>
      </c>
      <c r="H88" s="147" t="s">
        <v>222</v>
      </c>
      <c r="I88" s="147"/>
      <c r="J88" s="42"/>
      <c r="K88" s="42"/>
      <c r="L88" s="42"/>
      <c r="M88" s="42" t="s">
        <v>222</v>
      </c>
      <c r="N88" s="42"/>
      <c r="O88" s="42"/>
      <c r="P88" s="42" t="s">
        <v>58</v>
      </c>
      <c r="Q88" s="42"/>
      <c r="R88" s="51">
        <v>1.87</v>
      </c>
      <c r="S88" s="49">
        <v>0.75</v>
      </c>
      <c r="T88" s="49">
        <v>0</v>
      </c>
      <c r="U88" s="130">
        <f t="shared" si="1"/>
        <v>2.62</v>
      </c>
      <c r="V88" s="16"/>
      <c r="W88" s="16"/>
      <c r="X88" s="16"/>
      <c r="Y88" s="20"/>
      <c r="Z88" s="42"/>
      <c r="AA88" s="42"/>
    </row>
    <row r="89" spans="1:27" s="37" customFormat="1" ht="30" x14ac:dyDescent="0.25">
      <c r="A89" s="42">
        <v>81</v>
      </c>
      <c r="B89" s="107" t="s">
        <v>468</v>
      </c>
      <c r="C89" s="147" t="s">
        <v>473</v>
      </c>
      <c r="D89" s="53" t="s">
        <v>222</v>
      </c>
      <c r="E89" s="33" t="s">
        <v>222</v>
      </c>
      <c r="F89" s="42" t="s">
        <v>222</v>
      </c>
      <c r="G89" s="147" t="s">
        <v>222</v>
      </c>
      <c r="H89" s="147" t="s">
        <v>222</v>
      </c>
      <c r="I89" s="147"/>
      <c r="J89" s="42"/>
      <c r="K89" s="42"/>
      <c r="L89" s="42"/>
      <c r="M89" s="42" t="s">
        <v>222</v>
      </c>
      <c r="N89" s="42"/>
      <c r="O89" s="42"/>
      <c r="P89" s="42" t="s">
        <v>58</v>
      </c>
      <c r="Q89" s="42"/>
      <c r="R89" s="51">
        <v>1.45</v>
      </c>
      <c r="S89" s="49">
        <v>0.18</v>
      </c>
      <c r="T89" s="49">
        <v>2.2400000000000002</v>
      </c>
      <c r="U89" s="130">
        <f t="shared" si="1"/>
        <v>3.87</v>
      </c>
      <c r="V89" s="16"/>
      <c r="W89" s="16"/>
      <c r="X89" s="16"/>
      <c r="Y89" s="20"/>
      <c r="Z89" s="42"/>
      <c r="AA89" s="42"/>
    </row>
    <row r="90" spans="1:27" s="37" customFormat="1" ht="30" x14ac:dyDescent="0.25">
      <c r="A90" s="42">
        <v>82</v>
      </c>
      <c r="B90" s="107" t="s">
        <v>494</v>
      </c>
      <c r="C90" s="147" t="s">
        <v>473</v>
      </c>
      <c r="D90" s="53" t="s">
        <v>222</v>
      </c>
      <c r="E90" s="33" t="s">
        <v>222</v>
      </c>
      <c r="F90" s="42" t="s">
        <v>222</v>
      </c>
      <c r="G90" s="147" t="s">
        <v>222</v>
      </c>
      <c r="H90" s="147" t="s">
        <v>222</v>
      </c>
      <c r="I90" s="147"/>
      <c r="J90" s="42"/>
      <c r="K90" s="42"/>
      <c r="L90" s="42"/>
      <c r="M90" s="42" t="s">
        <v>222</v>
      </c>
      <c r="N90" s="42"/>
      <c r="O90" s="42"/>
      <c r="P90" s="42" t="s">
        <v>58</v>
      </c>
      <c r="Q90" s="42"/>
      <c r="R90" s="51">
        <v>0</v>
      </c>
      <c r="S90" s="49">
        <v>0.54</v>
      </c>
      <c r="T90" s="49">
        <v>0.38</v>
      </c>
      <c r="U90" s="130">
        <f t="shared" si="1"/>
        <v>0.92</v>
      </c>
      <c r="V90" s="16"/>
      <c r="W90" s="16"/>
      <c r="X90" s="16"/>
      <c r="Y90" s="20"/>
      <c r="Z90" s="42"/>
      <c r="AA90" s="42"/>
    </row>
    <row r="91" spans="1:27" s="111" customFormat="1" ht="15.75" x14ac:dyDescent="0.25">
      <c r="A91" s="42"/>
      <c r="B91" s="109"/>
      <c r="C91" s="158" t="s">
        <v>214</v>
      </c>
      <c r="D91" s="105"/>
      <c r="E91" s="105"/>
      <c r="F91" s="42"/>
      <c r="G91" s="147"/>
      <c r="H91" s="147"/>
      <c r="I91" s="147"/>
      <c r="J91" s="42"/>
      <c r="K91" s="42"/>
      <c r="L91" s="42"/>
      <c r="M91" s="42"/>
      <c r="N91" s="42"/>
      <c r="O91" s="42"/>
      <c r="P91" s="128"/>
      <c r="Q91" s="42"/>
      <c r="R91" s="46">
        <f>SUM(R8:R90)</f>
        <v>429.84999999999991</v>
      </c>
      <c r="S91" s="46">
        <f>SUM(S8:S90)</f>
        <v>41.033341496000006</v>
      </c>
      <c r="T91" s="46">
        <f>SUM(T8:T90)</f>
        <v>62.813288600000007</v>
      </c>
      <c r="U91" s="46">
        <f>SUM(U8:U90)</f>
        <v>533.69663009599981</v>
      </c>
      <c r="V91" s="46"/>
      <c r="W91" s="45">
        <f>SUM(W8:W82)</f>
        <v>0</v>
      </c>
      <c r="X91" s="45">
        <f>SUM(X8:X82)</f>
        <v>0</v>
      </c>
      <c r="Y91" s="45">
        <f>SUM(Y8:Y82)</f>
        <v>0</v>
      </c>
      <c r="Z91" s="45">
        <f>SUM(Z8:Z82)</f>
        <v>0</v>
      </c>
      <c r="AA91" s="45"/>
    </row>
    <row r="92" spans="1:27" ht="18" x14ac:dyDescent="0.25">
      <c r="A92" s="112"/>
      <c r="B92" s="53"/>
      <c r="C92" s="159" t="s">
        <v>213</v>
      </c>
      <c r="D92" s="105"/>
      <c r="E92" s="105"/>
      <c r="F92" s="112"/>
      <c r="G92" s="112"/>
      <c r="H92" s="112"/>
      <c r="I92" s="112"/>
      <c r="J92" s="112"/>
      <c r="K92" s="112"/>
      <c r="L92" s="112"/>
      <c r="M92" s="112"/>
      <c r="N92" s="112"/>
      <c r="O92" s="112"/>
      <c r="P92" s="128"/>
      <c r="Q92" s="112"/>
      <c r="R92" s="86"/>
      <c r="S92" s="95"/>
      <c r="T92" s="25"/>
      <c r="U92" s="31"/>
      <c r="V92" s="31"/>
      <c r="W92" s="31"/>
      <c r="X92" s="31"/>
      <c r="Y92" s="32"/>
      <c r="Z92" s="91"/>
      <c r="AA92" s="91"/>
    </row>
    <row r="93" spans="1:27" ht="35.25" customHeight="1" x14ac:dyDescent="0.25">
      <c r="A93" s="177">
        <v>1</v>
      </c>
      <c r="B93" s="181" t="s">
        <v>658</v>
      </c>
      <c r="C93" s="210" t="s">
        <v>659</v>
      </c>
      <c r="D93" s="150" t="s">
        <v>61</v>
      </c>
      <c r="E93" s="192" t="s">
        <v>636</v>
      </c>
      <c r="F93" s="177" t="s">
        <v>221</v>
      </c>
      <c r="G93" s="178" t="s">
        <v>97</v>
      </c>
      <c r="H93" s="146"/>
      <c r="I93" s="146"/>
      <c r="J93" s="113"/>
      <c r="K93" s="113"/>
      <c r="L93" s="113"/>
      <c r="M93" s="113"/>
      <c r="N93" s="177" t="s">
        <v>222</v>
      </c>
      <c r="O93" s="177" t="s">
        <v>518</v>
      </c>
      <c r="P93" s="177" t="s">
        <v>47</v>
      </c>
      <c r="Q93" s="177"/>
      <c r="R93" s="183"/>
      <c r="S93" s="114"/>
      <c r="T93" s="115"/>
      <c r="U93" s="166">
        <v>12.63</v>
      </c>
      <c r="V93" s="166">
        <v>10.84</v>
      </c>
      <c r="W93" s="166"/>
      <c r="X93" s="166"/>
      <c r="Y93" s="170">
        <f>SUM(U93:X93)</f>
        <v>23.47</v>
      </c>
      <c r="Z93" s="124"/>
      <c r="AA93" s="171" t="s">
        <v>615</v>
      </c>
    </row>
    <row r="94" spans="1:27" ht="75" x14ac:dyDescent="0.25">
      <c r="A94" s="177"/>
      <c r="B94" s="181"/>
      <c r="C94" s="210"/>
      <c r="D94" s="150" t="s">
        <v>62</v>
      </c>
      <c r="E94" s="192"/>
      <c r="F94" s="177"/>
      <c r="G94" s="178"/>
      <c r="H94" s="177"/>
      <c r="I94" s="146"/>
      <c r="J94" s="113"/>
      <c r="K94" s="113"/>
      <c r="L94" s="113"/>
      <c r="M94" s="113"/>
      <c r="N94" s="177"/>
      <c r="O94" s="177"/>
      <c r="P94" s="177"/>
      <c r="Q94" s="177"/>
      <c r="R94" s="183"/>
      <c r="S94" s="114"/>
      <c r="T94" s="115"/>
      <c r="U94" s="166"/>
      <c r="V94" s="166"/>
      <c r="W94" s="166"/>
      <c r="X94" s="166"/>
      <c r="Y94" s="170"/>
      <c r="Z94" s="171"/>
      <c r="AA94" s="171"/>
    </row>
    <row r="95" spans="1:27" ht="27.75" customHeight="1" x14ac:dyDescent="0.25">
      <c r="A95" s="177"/>
      <c r="B95" s="181"/>
      <c r="C95" s="210"/>
      <c r="D95" s="150" t="s">
        <v>746</v>
      </c>
      <c r="E95" s="192"/>
      <c r="F95" s="177"/>
      <c r="G95" s="178"/>
      <c r="H95" s="177"/>
      <c r="I95" s="146"/>
      <c r="J95" s="113"/>
      <c r="K95" s="113"/>
      <c r="L95" s="113"/>
      <c r="M95" s="113"/>
      <c r="N95" s="177"/>
      <c r="O95" s="177"/>
      <c r="P95" s="177"/>
      <c r="Q95" s="177"/>
      <c r="R95" s="183"/>
      <c r="S95" s="114"/>
      <c r="T95" s="115"/>
      <c r="U95" s="166"/>
      <c r="V95" s="166"/>
      <c r="W95" s="166"/>
      <c r="X95" s="166"/>
      <c r="Y95" s="170"/>
      <c r="Z95" s="171"/>
      <c r="AA95" s="171"/>
    </row>
    <row r="96" spans="1:27" ht="45" customHeight="1" x14ac:dyDescent="0.25">
      <c r="A96" s="177">
        <v>2</v>
      </c>
      <c r="B96" s="181" t="s">
        <v>660</v>
      </c>
      <c r="C96" s="210" t="s">
        <v>63</v>
      </c>
      <c r="D96" s="150" t="s">
        <v>63</v>
      </c>
      <c r="E96" s="192" t="s">
        <v>639</v>
      </c>
      <c r="F96" s="177" t="s">
        <v>221</v>
      </c>
      <c r="G96" s="178" t="s">
        <v>519</v>
      </c>
      <c r="H96" s="177"/>
      <c r="I96" s="146"/>
      <c r="J96" s="113"/>
      <c r="K96" s="113"/>
      <c r="L96" s="113"/>
      <c r="M96" s="113"/>
      <c r="N96" s="177" t="s">
        <v>222</v>
      </c>
      <c r="O96" s="177" t="s">
        <v>518</v>
      </c>
      <c r="P96" s="177" t="s">
        <v>47</v>
      </c>
      <c r="Q96" s="177" t="s">
        <v>222</v>
      </c>
      <c r="R96" s="183"/>
      <c r="S96" s="183"/>
      <c r="T96" s="170"/>
      <c r="U96" s="167">
        <v>22.529999999999998</v>
      </c>
      <c r="V96" s="167">
        <v>15.02</v>
      </c>
      <c r="W96" s="166"/>
      <c r="X96" s="166"/>
      <c r="Y96" s="170">
        <v>37.549999999999997</v>
      </c>
      <c r="Z96" s="171"/>
      <c r="AA96" s="171" t="s">
        <v>615</v>
      </c>
    </row>
    <row r="97" spans="1:27" ht="78" customHeight="1" x14ac:dyDescent="0.25">
      <c r="A97" s="177"/>
      <c r="B97" s="181"/>
      <c r="C97" s="210"/>
      <c r="D97" s="150" t="s">
        <v>64</v>
      </c>
      <c r="E97" s="192"/>
      <c r="F97" s="177"/>
      <c r="G97" s="178"/>
      <c r="H97" s="177"/>
      <c r="I97" s="146"/>
      <c r="J97" s="113"/>
      <c r="K97" s="113"/>
      <c r="L97" s="113"/>
      <c r="M97" s="113"/>
      <c r="N97" s="177"/>
      <c r="O97" s="177"/>
      <c r="P97" s="177"/>
      <c r="Q97" s="177"/>
      <c r="R97" s="183"/>
      <c r="S97" s="183"/>
      <c r="T97" s="170"/>
      <c r="U97" s="167"/>
      <c r="V97" s="167"/>
      <c r="W97" s="166"/>
      <c r="X97" s="166"/>
      <c r="Y97" s="170"/>
      <c r="Z97" s="171"/>
      <c r="AA97" s="171"/>
    </row>
    <row r="98" spans="1:27" ht="42" customHeight="1" x14ac:dyDescent="0.25">
      <c r="A98" s="177"/>
      <c r="B98" s="181"/>
      <c r="C98" s="210"/>
      <c r="D98" s="150" t="s">
        <v>65</v>
      </c>
      <c r="E98" s="192"/>
      <c r="F98" s="177"/>
      <c r="G98" s="178"/>
      <c r="H98" s="177"/>
      <c r="I98" s="146"/>
      <c r="J98" s="113"/>
      <c r="K98" s="113"/>
      <c r="L98" s="113"/>
      <c r="M98" s="113"/>
      <c r="N98" s="177"/>
      <c r="O98" s="177"/>
      <c r="P98" s="177"/>
      <c r="Q98" s="177"/>
      <c r="R98" s="183"/>
      <c r="S98" s="183"/>
      <c r="T98" s="170"/>
      <c r="U98" s="167"/>
      <c r="V98" s="167"/>
      <c r="W98" s="166"/>
      <c r="X98" s="166"/>
      <c r="Y98" s="170"/>
      <c r="Z98" s="171"/>
      <c r="AA98" s="171"/>
    </row>
    <row r="99" spans="1:27" ht="33" customHeight="1" x14ac:dyDescent="0.25">
      <c r="A99" s="177">
        <v>3</v>
      </c>
      <c r="B99" s="181" t="s">
        <v>222</v>
      </c>
      <c r="C99" s="210" t="s">
        <v>661</v>
      </c>
      <c r="D99" s="33" t="s">
        <v>66</v>
      </c>
      <c r="E99" s="253" t="s">
        <v>678</v>
      </c>
      <c r="F99" s="177" t="s">
        <v>221</v>
      </c>
      <c r="G99" s="178" t="s">
        <v>222</v>
      </c>
      <c r="H99" s="177" t="s">
        <v>222</v>
      </c>
      <c r="I99" s="146"/>
      <c r="J99" s="113"/>
      <c r="K99" s="113"/>
      <c r="L99" s="113"/>
      <c r="M99" s="113"/>
      <c r="N99" s="113"/>
      <c r="O99" s="177" t="s">
        <v>60</v>
      </c>
      <c r="P99" s="177" t="s">
        <v>47</v>
      </c>
      <c r="Q99" s="177"/>
      <c r="R99" s="183"/>
      <c r="S99" s="183"/>
      <c r="T99" s="170"/>
      <c r="U99" s="167">
        <v>18.047999999999998</v>
      </c>
      <c r="V99" s="167">
        <v>12.032</v>
      </c>
      <c r="W99" s="172"/>
      <c r="X99" s="172"/>
      <c r="Y99" s="172">
        <v>30.08</v>
      </c>
      <c r="Z99" s="171"/>
      <c r="AA99" s="171" t="s">
        <v>615</v>
      </c>
    </row>
    <row r="100" spans="1:27" ht="54" customHeight="1" x14ac:dyDescent="0.25">
      <c r="A100" s="177"/>
      <c r="B100" s="181"/>
      <c r="C100" s="210"/>
      <c r="D100" s="33" t="s">
        <v>67</v>
      </c>
      <c r="E100" s="253"/>
      <c r="F100" s="177"/>
      <c r="G100" s="178"/>
      <c r="H100" s="177"/>
      <c r="I100" s="146"/>
      <c r="J100" s="113"/>
      <c r="K100" s="113"/>
      <c r="L100" s="113"/>
      <c r="M100" s="113"/>
      <c r="N100" s="113"/>
      <c r="O100" s="177"/>
      <c r="P100" s="177"/>
      <c r="Q100" s="177"/>
      <c r="R100" s="183"/>
      <c r="S100" s="183"/>
      <c r="T100" s="170"/>
      <c r="U100" s="167"/>
      <c r="V100" s="167"/>
      <c r="W100" s="172"/>
      <c r="X100" s="172"/>
      <c r="Y100" s="172"/>
      <c r="Z100" s="171"/>
      <c r="AA100" s="171"/>
    </row>
    <row r="101" spans="1:27" ht="39.75" customHeight="1" x14ac:dyDescent="0.25">
      <c r="A101" s="177">
        <v>4</v>
      </c>
      <c r="B101" s="181" t="s">
        <v>222</v>
      </c>
      <c r="C101" s="210" t="s">
        <v>662</v>
      </c>
      <c r="D101" s="33" t="s">
        <v>68</v>
      </c>
      <c r="E101" s="253" t="s">
        <v>680</v>
      </c>
      <c r="F101" s="177" t="s">
        <v>221</v>
      </c>
      <c r="G101" s="178" t="s">
        <v>222</v>
      </c>
      <c r="H101" s="177" t="s">
        <v>222</v>
      </c>
      <c r="I101" s="146"/>
      <c r="J101" s="113"/>
      <c r="K101" s="113"/>
      <c r="L101" s="113"/>
      <c r="M101" s="113"/>
      <c r="N101" s="113"/>
      <c r="O101" s="177" t="s">
        <v>60</v>
      </c>
      <c r="P101" s="177" t="s">
        <v>47</v>
      </c>
      <c r="Q101" s="89"/>
      <c r="R101" s="116"/>
      <c r="S101" s="114"/>
      <c r="T101" s="115"/>
      <c r="U101" s="167">
        <v>18.648</v>
      </c>
      <c r="V101" s="167">
        <v>12.432</v>
      </c>
      <c r="W101" s="172"/>
      <c r="X101" s="172"/>
      <c r="Y101" s="172">
        <v>31.08</v>
      </c>
      <c r="Z101" s="171"/>
      <c r="AA101" s="171" t="s">
        <v>615</v>
      </c>
    </row>
    <row r="102" spans="1:27" ht="48" customHeight="1" x14ac:dyDescent="0.25">
      <c r="A102" s="177"/>
      <c r="B102" s="181"/>
      <c r="C102" s="210"/>
      <c r="D102" s="33" t="s">
        <v>69</v>
      </c>
      <c r="E102" s="253"/>
      <c r="F102" s="177"/>
      <c r="G102" s="178"/>
      <c r="H102" s="177"/>
      <c r="I102" s="146"/>
      <c r="J102" s="113"/>
      <c r="K102" s="113"/>
      <c r="L102" s="113"/>
      <c r="M102" s="113"/>
      <c r="N102" s="113"/>
      <c r="O102" s="177"/>
      <c r="P102" s="177"/>
      <c r="Q102" s="89"/>
      <c r="R102" s="116"/>
      <c r="S102" s="114"/>
      <c r="T102" s="115"/>
      <c r="U102" s="167"/>
      <c r="V102" s="167"/>
      <c r="W102" s="172"/>
      <c r="X102" s="172"/>
      <c r="Y102" s="172"/>
      <c r="Z102" s="171"/>
      <c r="AA102" s="171"/>
    </row>
    <row r="103" spans="1:27" ht="48" customHeight="1" x14ac:dyDescent="0.25">
      <c r="A103" s="177">
        <v>5</v>
      </c>
      <c r="B103" s="181" t="s">
        <v>222</v>
      </c>
      <c r="C103" s="210" t="s">
        <v>663</v>
      </c>
      <c r="D103" s="33" t="s">
        <v>70</v>
      </c>
      <c r="E103" s="253" t="s">
        <v>681</v>
      </c>
      <c r="F103" s="177" t="s">
        <v>221</v>
      </c>
      <c r="G103" s="178" t="s">
        <v>222</v>
      </c>
      <c r="H103" s="177"/>
      <c r="I103" s="146"/>
      <c r="J103" s="113"/>
      <c r="K103" s="113"/>
      <c r="L103" s="113"/>
      <c r="M103" s="113"/>
      <c r="N103" s="113"/>
      <c r="O103" s="177" t="s">
        <v>60</v>
      </c>
      <c r="P103" s="177" t="s">
        <v>47</v>
      </c>
      <c r="Q103" s="89"/>
      <c r="R103" s="116"/>
      <c r="S103" s="114"/>
      <c r="T103" s="115"/>
      <c r="U103" s="167">
        <v>14.327999999999999</v>
      </c>
      <c r="V103" s="167">
        <v>9.5519999999999996</v>
      </c>
      <c r="W103" s="172"/>
      <c r="X103" s="172"/>
      <c r="Y103" s="172">
        <v>23.88</v>
      </c>
      <c r="Z103" s="171"/>
      <c r="AA103" s="171" t="s">
        <v>615</v>
      </c>
    </row>
    <row r="104" spans="1:27" ht="36" customHeight="1" x14ac:dyDescent="0.25">
      <c r="A104" s="177"/>
      <c r="B104" s="181"/>
      <c r="C104" s="210"/>
      <c r="D104" s="33" t="s">
        <v>71</v>
      </c>
      <c r="E104" s="253"/>
      <c r="F104" s="177"/>
      <c r="G104" s="178"/>
      <c r="H104" s="177"/>
      <c r="I104" s="146"/>
      <c r="J104" s="113"/>
      <c r="K104" s="113"/>
      <c r="L104" s="113"/>
      <c r="M104" s="113"/>
      <c r="N104" s="113"/>
      <c r="O104" s="177"/>
      <c r="P104" s="177"/>
      <c r="Q104" s="89"/>
      <c r="R104" s="116"/>
      <c r="S104" s="114"/>
      <c r="T104" s="115"/>
      <c r="U104" s="167"/>
      <c r="V104" s="167"/>
      <c r="W104" s="172"/>
      <c r="X104" s="172"/>
      <c r="Y104" s="172"/>
      <c r="Z104" s="171"/>
      <c r="AA104" s="171"/>
    </row>
    <row r="105" spans="1:27" ht="33.75" customHeight="1" x14ac:dyDescent="0.25">
      <c r="A105" s="177">
        <v>6</v>
      </c>
      <c r="B105" s="181" t="s">
        <v>222</v>
      </c>
      <c r="C105" s="210" t="s">
        <v>664</v>
      </c>
      <c r="D105" s="33" t="s">
        <v>72</v>
      </c>
      <c r="E105" s="253" t="s">
        <v>682</v>
      </c>
      <c r="F105" s="177" t="s">
        <v>221</v>
      </c>
      <c r="G105" s="178" t="s">
        <v>222</v>
      </c>
      <c r="H105" s="146"/>
      <c r="I105" s="146"/>
      <c r="J105" s="113"/>
      <c r="K105" s="113"/>
      <c r="L105" s="113"/>
      <c r="M105" s="113"/>
      <c r="N105" s="113"/>
      <c r="O105" s="177" t="s">
        <v>60</v>
      </c>
      <c r="P105" s="177" t="s">
        <v>47</v>
      </c>
      <c r="Q105" s="89"/>
      <c r="R105" s="116"/>
      <c r="S105" s="114"/>
      <c r="T105" s="115"/>
      <c r="U105" s="174">
        <v>20.087999999999997</v>
      </c>
      <c r="V105" s="174">
        <v>13.391999999999999</v>
      </c>
      <c r="W105" s="162"/>
      <c r="X105" s="162"/>
      <c r="Y105" s="162">
        <v>33.479999999999997</v>
      </c>
      <c r="Z105" s="164"/>
      <c r="AA105" s="171" t="s">
        <v>615</v>
      </c>
    </row>
    <row r="106" spans="1:27" ht="42" customHeight="1" x14ac:dyDescent="0.25">
      <c r="A106" s="177"/>
      <c r="B106" s="181"/>
      <c r="C106" s="210"/>
      <c r="D106" s="33" t="s">
        <v>73</v>
      </c>
      <c r="E106" s="253"/>
      <c r="F106" s="177"/>
      <c r="G106" s="178"/>
      <c r="H106" s="146"/>
      <c r="I106" s="146"/>
      <c r="J106" s="113"/>
      <c r="K106" s="113"/>
      <c r="L106" s="113"/>
      <c r="M106" s="113"/>
      <c r="N106" s="113"/>
      <c r="O106" s="177"/>
      <c r="P106" s="177"/>
      <c r="Q106" s="89"/>
      <c r="R106" s="116"/>
      <c r="S106" s="114"/>
      <c r="T106" s="115"/>
      <c r="U106" s="175"/>
      <c r="V106" s="175"/>
      <c r="W106" s="163"/>
      <c r="X106" s="163"/>
      <c r="Y106" s="163"/>
      <c r="Z106" s="165"/>
      <c r="AA106" s="171"/>
    </row>
    <row r="107" spans="1:27" ht="36.75" customHeight="1" x14ac:dyDescent="0.25">
      <c r="A107" s="177">
        <v>7</v>
      </c>
      <c r="B107" s="181" t="s">
        <v>222</v>
      </c>
      <c r="C107" s="210" t="s">
        <v>74</v>
      </c>
      <c r="D107" s="117" t="s">
        <v>74</v>
      </c>
      <c r="E107" s="253"/>
      <c r="F107" s="177" t="s">
        <v>221</v>
      </c>
      <c r="G107" s="178" t="s">
        <v>222</v>
      </c>
      <c r="H107" s="146"/>
      <c r="I107" s="146"/>
      <c r="J107" s="113"/>
      <c r="K107" s="113"/>
      <c r="L107" s="113"/>
      <c r="M107" s="113"/>
      <c r="N107" s="113"/>
      <c r="O107" s="177" t="s">
        <v>60</v>
      </c>
      <c r="P107" s="177" t="s">
        <v>47</v>
      </c>
      <c r="Q107" s="89"/>
      <c r="R107" s="116"/>
      <c r="S107" s="114"/>
      <c r="T107" s="115"/>
      <c r="U107" s="167">
        <v>25.631999999999998</v>
      </c>
      <c r="V107" s="167">
        <v>17.088000000000001</v>
      </c>
      <c r="W107" s="172"/>
      <c r="X107" s="172"/>
      <c r="Y107" s="172">
        <v>42.72</v>
      </c>
      <c r="Z107" s="171"/>
      <c r="AA107" s="171" t="s">
        <v>615</v>
      </c>
    </row>
    <row r="108" spans="1:27" ht="66" customHeight="1" x14ac:dyDescent="0.25">
      <c r="A108" s="177"/>
      <c r="B108" s="181"/>
      <c r="C108" s="210"/>
      <c r="D108" s="117" t="s">
        <v>75</v>
      </c>
      <c r="E108" s="253"/>
      <c r="F108" s="177"/>
      <c r="G108" s="178"/>
      <c r="H108" s="146"/>
      <c r="I108" s="146"/>
      <c r="J108" s="113"/>
      <c r="K108" s="113"/>
      <c r="L108" s="113"/>
      <c r="M108" s="113"/>
      <c r="N108" s="113"/>
      <c r="O108" s="177"/>
      <c r="P108" s="177"/>
      <c r="Q108" s="89"/>
      <c r="R108" s="116"/>
      <c r="S108" s="114"/>
      <c r="T108" s="115"/>
      <c r="U108" s="167"/>
      <c r="V108" s="167"/>
      <c r="W108" s="172"/>
      <c r="X108" s="172"/>
      <c r="Y108" s="172"/>
      <c r="Z108" s="171"/>
      <c r="AA108" s="171"/>
    </row>
    <row r="109" spans="1:27" ht="45" customHeight="1" x14ac:dyDescent="0.25">
      <c r="A109" s="177"/>
      <c r="B109" s="181"/>
      <c r="C109" s="210"/>
      <c r="D109" s="117" t="s">
        <v>76</v>
      </c>
      <c r="E109" s="253"/>
      <c r="F109" s="177"/>
      <c r="G109" s="178"/>
      <c r="H109" s="146"/>
      <c r="I109" s="146"/>
      <c r="J109" s="113"/>
      <c r="K109" s="113"/>
      <c r="L109" s="113"/>
      <c r="M109" s="113"/>
      <c r="N109" s="113"/>
      <c r="O109" s="177"/>
      <c r="P109" s="177"/>
      <c r="Q109" s="89"/>
      <c r="R109" s="116"/>
      <c r="S109" s="114"/>
      <c r="T109" s="115"/>
      <c r="U109" s="77"/>
      <c r="V109" s="77"/>
      <c r="W109" s="35"/>
      <c r="X109" s="35"/>
      <c r="Y109" s="78"/>
      <c r="Z109" s="124"/>
      <c r="AA109" s="171"/>
    </row>
    <row r="110" spans="1:27" ht="27.75" customHeight="1" x14ac:dyDescent="0.25">
      <c r="A110" s="177">
        <v>8</v>
      </c>
      <c r="B110" s="181"/>
      <c r="C110" s="210" t="s">
        <v>677</v>
      </c>
      <c r="D110" s="117" t="s">
        <v>77</v>
      </c>
      <c r="E110" s="254" t="s">
        <v>679</v>
      </c>
      <c r="F110" s="177" t="s">
        <v>221</v>
      </c>
      <c r="G110" s="178" t="s">
        <v>222</v>
      </c>
      <c r="H110" s="146"/>
      <c r="I110" s="146"/>
      <c r="J110" s="113"/>
      <c r="K110" s="113"/>
      <c r="L110" s="113"/>
      <c r="M110" s="113"/>
      <c r="N110" s="113"/>
      <c r="O110" s="177" t="s">
        <v>60</v>
      </c>
      <c r="P110" s="177" t="s">
        <v>47</v>
      </c>
      <c r="Q110" s="89"/>
      <c r="R110" s="116"/>
      <c r="S110" s="114"/>
      <c r="T110" s="115"/>
      <c r="U110" s="167">
        <v>18.552</v>
      </c>
      <c r="V110" s="167">
        <v>12.368000000000002</v>
      </c>
      <c r="W110" s="172"/>
      <c r="X110" s="172"/>
      <c r="Y110" s="172">
        <v>30.92</v>
      </c>
      <c r="Z110" s="171"/>
      <c r="AA110" s="171" t="s">
        <v>615</v>
      </c>
    </row>
    <row r="111" spans="1:27" ht="48" customHeight="1" x14ac:dyDescent="0.25">
      <c r="A111" s="177"/>
      <c r="B111" s="181"/>
      <c r="C111" s="210"/>
      <c r="D111" s="117" t="s">
        <v>78</v>
      </c>
      <c r="E111" s="254"/>
      <c r="F111" s="177"/>
      <c r="G111" s="178"/>
      <c r="H111" s="146"/>
      <c r="I111" s="146"/>
      <c r="J111" s="113"/>
      <c r="K111" s="113"/>
      <c r="L111" s="113"/>
      <c r="M111" s="113"/>
      <c r="N111" s="113"/>
      <c r="O111" s="177"/>
      <c r="P111" s="177"/>
      <c r="Q111" s="89"/>
      <c r="R111" s="116"/>
      <c r="S111" s="114"/>
      <c r="T111" s="115"/>
      <c r="U111" s="167"/>
      <c r="V111" s="167"/>
      <c r="W111" s="172"/>
      <c r="X111" s="172"/>
      <c r="Y111" s="172"/>
      <c r="Z111" s="171"/>
      <c r="AA111" s="171"/>
    </row>
    <row r="112" spans="1:27" ht="30" x14ac:dyDescent="0.25">
      <c r="A112" s="177"/>
      <c r="B112" s="181"/>
      <c r="C112" s="210"/>
      <c r="D112" s="117" t="s">
        <v>79</v>
      </c>
      <c r="E112" s="254"/>
      <c r="F112" s="177"/>
      <c r="G112" s="178"/>
      <c r="H112" s="146"/>
      <c r="I112" s="146"/>
      <c r="J112" s="113"/>
      <c r="K112" s="113"/>
      <c r="L112" s="113"/>
      <c r="M112" s="113"/>
      <c r="N112" s="113"/>
      <c r="O112" s="177"/>
      <c r="P112" s="177"/>
      <c r="Q112" s="89"/>
      <c r="R112" s="116"/>
      <c r="S112" s="114"/>
      <c r="T112" s="115"/>
      <c r="U112" s="167"/>
      <c r="V112" s="167"/>
      <c r="W112" s="172"/>
      <c r="X112" s="172"/>
      <c r="Y112" s="172"/>
      <c r="Z112" s="171"/>
      <c r="AA112" s="171"/>
    </row>
    <row r="113" spans="1:27" ht="27.75" customHeight="1" x14ac:dyDescent="0.25">
      <c r="A113" s="177">
        <v>9</v>
      </c>
      <c r="B113" s="181"/>
      <c r="C113" s="210" t="s">
        <v>80</v>
      </c>
      <c r="D113" s="117" t="s">
        <v>80</v>
      </c>
      <c r="E113" s="254" t="s">
        <v>687</v>
      </c>
      <c r="F113" s="177" t="s">
        <v>221</v>
      </c>
      <c r="G113" s="178" t="s">
        <v>222</v>
      </c>
      <c r="H113" s="146"/>
      <c r="I113" s="146"/>
      <c r="J113" s="113"/>
      <c r="K113" s="113"/>
      <c r="L113" s="113"/>
      <c r="M113" s="113"/>
      <c r="N113" s="113"/>
      <c r="O113" s="177" t="s">
        <v>60</v>
      </c>
      <c r="P113" s="177" t="s">
        <v>47</v>
      </c>
      <c r="Q113" s="89"/>
      <c r="R113" s="116"/>
      <c r="S113" s="114"/>
      <c r="T113" s="115"/>
      <c r="U113" s="167">
        <v>15.665999999999999</v>
      </c>
      <c r="V113" s="167">
        <v>10.444000000000001</v>
      </c>
      <c r="W113" s="172"/>
      <c r="X113" s="172"/>
      <c r="Y113" s="172">
        <v>26.11</v>
      </c>
      <c r="Z113" s="171"/>
      <c r="AA113" s="171" t="s">
        <v>615</v>
      </c>
    </row>
    <row r="114" spans="1:27" ht="48" customHeight="1" x14ac:dyDescent="0.25">
      <c r="A114" s="177"/>
      <c r="B114" s="181"/>
      <c r="C114" s="210"/>
      <c r="D114" s="150" t="s">
        <v>81</v>
      </c>
      <c r="E114" s="254"/>
      <c r="F114" s="177"/>
      <c r="G114" s="178"/>
      <c r="H114" s="146"/>
      <c r="I114" s="146"/>
      <c r="J114" s="113"/>
      <c r="K114" s="113"/>
      <c r="L114" s="113"/>
      <c r="M114" s="113"/>
      <c r="N114" s="113"/>
      <c r="O114" s="177"/>
      <c r="P114" s="177"/>
      <c r="Q114" s="89"/>
      <c r="R114" s="116"/>
      <c r="S114" s="114"/>
      <c r="T114" s="115"/>
      <c r="U114" s="167"/>
      <c r="V114" s="167"/>
      <c r="W114" s="172"/>
      <c r="X114" s="172"/>
      <c r="Y114" s="172"/>
      <c r="Z114" s="171"/>
      <c r="AA114" s="171"/>
    </row>
    <row r="115" spans="1:27" ht="54" customHeight="1" x14ac:dyDescent="0.25">
      <c r="A115" s="177"/>
      <c r="B115" s="181"/>
      <c r="C115" s="210"/>
      <c r="D115" s="150" t="s">
        <v>82</v>
      </c>
      <c r="E115" s="254"/>
      <c r="F115" s="177"/>
      <c r="G115" s="178"/>
      <c r="H115" s="146"/>
      <c r="I115" s="146"/>
      <c r="J115" s="113"/>
      <c r="K115" s="113"/>
      <c r="L115" s="113"/>
      <c r="M115" s="113"/>
      <c r="N115" s="113"/>
      <c r="O115" s="177"/>
      <c r="P115" s="177"/>
      <c r="Q115" s="89"/>
      <c r="R115" s="116"/>
      <c r="S115" s="114"/>
      <c r="T115" s="115"/>
      <c r="U115" s="167"/>
      <c r="V115" s="167"/>
      <c r="W115" s="172"/>
      <c r="X115" s="172"/>
      <c r="Y115" s="172"/>
      <c r="Z115" s="171"/>
      <c r="AA115" s="171"/>
    </row>
    <row r="116" spans="1:27" ht="30.75" customHeight="1" x14ac:dyDescent="0.25">
      <c r="A116" s="177">
        <v>10</v>
      </c>
      <c r="B116" s="177" t="s">
        <v>665</v>
      </c>
      <c r="C116" s="177" t="s">
        <v>83</v>
      </c>
      <c r="D116" s="150" t="s">
        <v>83</v>
      </c>
      <c r="E116" s="192" t="s">
        <v>640</v>
      </c>
      <c r="F116" s="177" t="s">
        <v>221</v>
      </c>
      <c r="G116" s="178" t="s">
        <v>100</v>
      </c>
      <c r="H116" s="146"/>
      <c r="I116" s="146"/>
      <c r="J116" s="113"/>
      <c r="K116" s="113"/>
      <c r="L116" s="113"/>
      <c r="M116" s="113"/>
      <c r="N116" s="113"/>
      <c r="O116" s="178" t="s">
        <v>674</v>
      </c>
      <c r="P116" s="178" t="s">
        <v>47</v>
      </c>
      <c r="Q116" s="86"/>
      <c r="R116" s="116"/>
      <c r="S116" s="114"/>
      <c r="T116" s="115"/>
      <c r="U116" s="167">
        <v>13.17</v>
      </c>
      <c r="V116" s="166">
        <v>19.75</v>
      </c>
      <c r="W116" s="166"/>
      <c r="X116" s="170"/>
      <c r="Y116" s="172">
        <f>SUM(U116:X116)</f>
        <v>32.92</v>
      </c>
      <c r="Z116" s="171"/>
      <c r="AA116" s="171" t="s">
        <v>615</v>
      </c>
    </row>
    <row r="117" spans="1:27" ht="78" customHeight="1" x14ac:dyDescent="0.25">
      <c r="A117" s="177"/>
      <c r="B117" s="177"/>
      <c r="C117" s="177"/>
      <c r="D117" s="150" t="s">
        <v>84</v>
      </c>
      <c r="E117" s="192"/>
      <c r="F117" s="177"/>
      <c r="G117" s="178"/>
      <c r="H117" s="146"/>
      <c r="I117" s="146"/>
      <c r="J117" s="113"/>
      <c r="K117" s="113"/>
      <c r="L117" s="113"/>
      <c r="M117" s="113"/>
      <c r="N117" s="113"/>
      <c r="O117" s="178"/>
      <c r="P117" s="178"/>
      <c r="Q117" s="86"/>
      <c r="R117" s="116"/>
      <c r="S117" s="114"/>
      <c r="T117" s="115"/>
      <c r="U117" s="167"/>
      <c r="V117" s="166"/>
      <c r="W117" s="166"/>
      <c r="X117" s="170"/>
      <c r="Y117" s="170"/>
      <c r="Z117" s="171"/>
      <c r="AA117" s="171"/>
    </row>
    <row r="118" spans="1:27" ht="39" customHeight="1" x14ac:dyDescent="0.25">
      <c r="A118" s="177"/>
      <c r="B118" s="177"/>
      <c r="C118" s="177"/>
      <c r="D118" s="150" t="s">
        <v>85</v>
      </c>
      <c r="E118" s="192"/>
      <c r="F118" s="177"/>
      <c r="G118" s="178"/>
      <c r="H118" s="146"/>
      <c r="I118" s="146"/>
      <c r="J118" s="113"/>
      <c r="K118" s="113"/>
      <c r="L118" s="113"/>
      <c r="M118" s="113"/>
      <c r="N118" s="113"/>
      <c r="O118" s="178"/>
      <c r="P118" s="178"/>
      <c r="Q118" s="86"/>
      <c r="R118" s="116"/>
      <c r="S118" s="114"/>
      <c r="T118" s="115"/>
      <c r="U118" s="167"/>
      <c r="V118" s="166"/>
      <c r="W118" s="166"/>
      <c r="X118" s="170"/>
      <c r="Y118" s="170"/>
      <c r="Z118" s="171"/>
      <c r="AA118" s="171"/>
    </row>
    <row r="119" spans="1:27" ht="66" customHeight="1" x14ac:dyDescent="0.25">
      <c r="A119" s="177">
        <v>11</v>
      </c>
      <c r="B119" s="177" t="s">
        <v>666</v>
      </c>
      <c r="C119" s="178" t="s">
        <v>713</v>
      </c>
      <c r="D119" s="150" t="s">
        <v>86</v>
      </c>
      <c r="E119" s="192" t="s">
        <v>641</v>
      </c>
      <c r="F119" s="177" t="s">
        <v>221</v>
      </c>
      <c r="G119" s="178" t="s">
        <v>101</v>
      </c>
      <c r="H119" s="146"/>
      <c r="I119" s="146"/>
      <c r="J119" s="113"/>
      <c r="K119" s="113"/>
      <c r="L119" s="113"/>
      <c r="M119" s="113"/>
      <c r="N119" s="113"/>
      <c r="O119" s="178" t="s">
        <v>60</v>
      </c>
      <c r="P119" s="178" t="s">
        <v>47</v>
      </c>
      <c r="Q119" s="86"/>
      <c r="R119" s="116"/>
      <c r="S119" s="114"/>
      <c r="T119" s="115"/>
      <c r="U119" s="166">
        <v>8.5</v>
      </c>
      <c r="V119" s="166">
        <v>12.6</v>
      </c>
      <c r="W119" s="170"/>
      <c r="X119" s="170"/>
      <c r="Y119" s="170">
        <f>SUM(U119:X119)</f>
        <v>21.1</v>
      </c>
      <c r="Z119" s="171"/>
      <c r="AA119" s="171" t="s">
        <v>615</v>
      </c>
    </row>
    <row r="120" spans="1:27" ht="102" customHeight="1" x14ac:dyDescent="0.25">
      <c r="A120" s="177"/>
      <c r="B120" s="177"/>
      <c r="C120" s="178"/>
      <c r="D120" s="150" t="s">
        <v>87</v>
      </c>
      <c r="E120" s="192"/>
      <c r="F120" s="177"/>
      <c r="G120" s="178"/>
      <c r="H120" s="146"/>
      <c r="I120" s="146"/>
      <c r="J120" s="113"/>
      <c r="K120" s="113"/>
      <c r="L120" s="113"/>
      <c r="M120" s="113"/>
      <c r="N120" s="113"/>
      <c r="O120" s="178"/>
      <c r="P120" s="178"/>
      <c r="Q120" s="86"/>
      <c r="R120" s="116"/>
      <c r="S120" s="114"/>
      <c r="T120" s="115"/>
      <c r="U120" s="166"/>
      <c r="V120" s="166"/>
      <c r="W120" s="170"/>
      <c r="X120" s="170"/>
      <c r="Y120" s="170"/>
      <c r="Z120" s="171"/>
      <c r="AA120" s="171"/>
    </row>
    <row r="121" spans="1:27" ht="78" customHeight="1" x14ac:dyDescent="0.25">
      <c r="A121" s="177">
        <v>12</v>
      </c>
      <c r="B121" s="177" t="s">
        <v>690</v>
      </c>
      <c r="C121" s="178" t="s">
        <v>691</v>
      </c>
      <c r="D121" s="150" t="s">
        <v>88</v>
      </c>
      <c r="E121" s="192" t="s">
        <v>643</v>
      </c>
      <c r="F121" s="177" t="s">
        <v>221</v>
      </c>
      <c r="G121" s="178" t="s">
        <v>642</v>
      </c>
      <c r="H121" s="146"/>
      <c r="I121" s="146"/>
      <c r="J121" s="113"/>
      <c r="K121" s="113"/>
      <c r="L121" s="113"/>
      <c r="M121" s="113"/>
      <c r="N121" s="113"/>
      <c r="O121" s="178" t="s">
        <v>518</v>
      </c>
      <c r="P121" s="177" t="s">
        <v>47</v>
      </c>
      <c r="Q121" s="89"/>
      <c r="R121" s="116"/>
      <c r="S121" s="114"/>
      <c r="T121" s="115"/>
      <c r="U121" s="167">
        <v>4.4459999999999997</v>
      </c>
      <c r="V121" s="167">
        <v>3.52</v>
      </c>
      <c r="W121" s="170"/>
      <c r="X121" s="170"/>
      <c r="Y121" s="172">
        <f>SUM(U121:X121)</f>
        <v>7.9659999999999993</v>
      </c>
      <c r="Z121" s="171"/>
      <c r="AA121" s="171" t="s">
        <v>615</v>
      </c>
    </row>
    <row r="122" spans="1:27" ht="62.25" customHeight="1" x14ac:dyDescent="0.25">
      <c r="A122" s="177"/>
      <c r="B122" s="177"/>
      <c r="C122" s="178"/>
      <c r="D122" s="150" t="s">
        <v>89</v>
      </c>
      <c r="E122" s="192"/>
      <c r="F122" s="177"/>
      <c r="G122" s="178"/>
      <c r="H122" s="146"/>
      <c r="I122" s="146"/>
      <c r="J122" s="113"/>
      <c r="K122" s="113"/>
      <c r="L122" s="113"/>
      <c r="M122" s="113"/>
      <c r="N122" s="113"/>
      <c r="O122" s="178"/>
      <c r="P122" s="177"/>
      <c r="Q122" s="89"/>
      <c r="R122" s="116"/>
      <c r="S122" s="114"/>
      <c r="T122" s="115"/>
      <c r="U122" s="167"/>
      <c r="V122" s="167"/>
      <c r="W122" s="170"/>
      <c r="X122" s="170"/>
      <c r="Y122" s="170"/>
      <c r="Z122" s="171"/>
      <c r="AA122" s="171"/>
    </row>
    <row r="123" spans="1:27" x14ac:dyDescent="0.25">
      <c r="A123" s="177">
        <v>13</v>
      </c>
      <c r="B123" s="177" t="s">
        <v>693</v>
      </c>
      <c r="C123" s="178" t="s">
        <v>712</v>
      </c>
      <c r="D123" s="192" t="s">
        <v>644</v>
      </c>
      <c r="E123" s="192" t="s">
        <v>646</v>
      </c>
      <c r="F123" s="177" t="s">
        <v>221</v>
      </c>
      <c r="G123" s="178" t="s">
        <v>673</v>
      </c>
      <c r="H123" s="177"/>
      <c r="I123" s="177"/>
      <c r="J123" s="177"/>
      <c r="K123" s="177"/>
      <c r="L123" s="177"/>
      <c r="M123" s="177"/>
      <c r="N123" s="177"/>
      <c r="O123" s="178" t="s">
        <v>518</v>
      </c>
      <c r="P123" s="177" t="s">
        <v>47</v>
      </c>
      <c r="Q123" s="177"/>
      <c r="R123" s="183"/>
      <c r="S123" s="183"/>
      <c r="T123" s="170"/>
      <c r="U123" s="166">
        <v>92.37</v>
      </c>
      <c r="V123" s="166">
        <v>100</v>
      </c>
      <c r="W123" s="170"/>
      <c r="X123" s="170"/>
      <c r="Y123" s="170">
        <f>SUM(U123:X123)</f>
        <v>192.37</v>
      </c>
      <c r="Z123" s="171"/>
      <c r="AA123" s="171" t="s">
        <v>615</v>
      </c>
    </row>
    <row r="124" spans="1:27" ht="223.5" customHeight="1" x14ac:dyDescent="0.25">
      <c r="A124" s="177"/>
      <c r="B124" s="177"/>
      <c r="C124" s="178"/>
      <c r="D124" s="192"/>
      <c r="E124" s="192"/>
      <c r="F124" s="177"/>
      <c r="G124" s="178"/>
      <c r="H124" s="177"/>
      <c r="I124" s="177"/>
      <c r="J124" s="177"/>
      <c r="K124" s="177"/>
      <c r="L124" s="177"/>
      <c r="M124" s="177"/>
      <c r="N124" s="177"/>
      <c r="O124" s="178"/>
      <c r="P124" s="177"/>
      <c r="Q124" s="177"/>
      <c r="R124" s="183"/>
      <c r="S124" s="183"/>
      <c r="T124" s="170"/>
      <c r="U124" s="166"/>
      <c r="V124" s="166"/>
      <c r="W124" s="170"/>
      <c r="X124" s="170"/>
      <c r="Y124" s="170"/>
      <c r="Z124" s="171"/>
      <c r="AA124" s="171"/>
    </row>
    <row r="125" spans="1:27" ht="48" customHeight="1" x14ac:dyDescent="0.25">
      <c r="A125" s="177">
        <v>14</v>
      </c>
      <c r="B125" s="177"/>
      <c r="C125" s="178" t="s">
        <v>90</v>
      </c>
      <c r="D125" s="150" t="s">
        <v>90</v>
      </c>
      <c r="E125" s="192" t="s">
        <v>683</v>
      </c>
      <c r="F125" s="177" t="s">
        <v>221</v>
      </c>
      <c r="G125" s="178"/>
      <c r="H125" s="146"/>
      <c r="I125" s="146"/>
      <c r="J125" s="113"/>
      <c r="K125" s="113"/>
      <c r="L125" s="113"/>
      <c r="M125" s="113"/>
      <c r="N125" s="113"/>
      <c r="O125" s="177" t="s">
        <v>60</v>
      </c>
      <c r="P125" s="177" t="s">
        <v>47</v>
      </c>
      <c r="Q125" s="89"/>
      <c r="R125" s="116"/>
      <c r="S125" s="114"/>
      <c r="T125" s="115"/>
      <c r="U125" s="77">
        <v>71.591999999999999</v>
      </c>
      <c r="V125" s="77">
        <v>47.728000000000002</v>
      </c>
      <c r="W125" s="115"/>
      <c r="X125" s="115"/>
      <c r="Y125" s="31">
        <v>119.32</v>
      </c>
      <c r="Z125" s="124"/>
      <c r="AA125" s="171" t="s">
        <v>615</v>
      </c>
    </row>
    <row r="126" spans="1:27" ht="72" customHeight="1" x14ac:dyDescent="0.25">
      <c r="A126" s="177"/>
      <c r="B126" s="177"/>
      <c r="C126" s="178"/>
      <c r="D126" s="150" t="s">
        <v>91</v>
      </c>
      <c r="E126" s="192"/>
      <c r="F126" s="177"/>
      <c r="G126" s="178"/>
      <c r="H126" s="146"/>
      <c r="I126" s="146"/>
      <c r="J126" s="113"/>
      <c r="K126" s="113"/>
      <c r="L126" s="113"/>
      <c r="M126" s="113"/>
      <c r="N126" s="113"/>
      <c r="O126" s="177"/>
      <c r="P126" s="177"/>
      <c r="Q126" s="89"/>
      <c r="R126" s="116"/>
      <c r="S126" s="114"/>
      <c r="T126" s="115"/>
      <c r="U126" s="93"/>
      <c r="V126" s="93"/>
      <c r="W126" s="115"/>
      <c r="X126" s="115"/>
      <c r="Y126" s="31"/>
      <c r="Z126" s="124"/>
      <c r="AA126" s="171"/>
    </row>
    <row r="127" spans="1:27" ht="99" customHeight="1" x14ac:dyDescent="0.25">
      <c r="A127" s="177">
        <v>15</v>
      </c>
      <c r="B127" s="177" t="s">
        <v>709</v>
      </c>
      <c r="C127" s="178" t="s">
        <v>710</v>
      </c>
      <c r="D127" s="150" t="s">
        <v>747</v>
      </c>
      <c r="E127" s="192" t="s">
        <v>648</v>
      </c>
      <c r="F127" s="177" t="s">
        <v>221</v>
      </c>
      <c r="G127" s="178" t="s">
        <v>645</v>
      </c>
      <c r="H127" s="146"/>
      <c r="I127" s="146"/>
      <c r="J127" s="113"/>
      <c r="K127" s="113"/>
      <c r="L127" s="113"/>
      <c r="M127" s="113"/>
      <c r="N127" s="113"/>
      <c r="O127" s="177" t="s">
        <v>518</v>
      </c>
      <c r="P127" s="177" t="s">
        <v>47</v>
      </c>
      <c r="Q127" s="89"/>
      <c r="R127" s="116"/>
      <c r="S127" s="114"/>
      <c r="T127" s="115"/>
      <c r="U127" s="167">
        <v>80.35199999999999</v>
      </c>
      <c r="V127" s="167">
        <v>97.15</v>
      </c>
      <c r="W127" s="170"/>
      <c r="X127" s="170"/>
      <c r="Y127" s="172">
        <f>SUM(U127:X127)</f>
        <v>177.50200000000001</v>
      </c>
      <c r="Z127" s="171"/>
      <c r="AA127" s="171" t="s">
        <v>615</v>
      </c>
    </row>
    <row r="128" spans="1:27" ht="108" customHeight="1" x14ac:dyDescent="0.25">
      <c r="A128" s="177"/>
      <c r="B128" s="177"/>
      <c r="C128" s="178"/>
      <c r="D128" s="150" t="s">
        <v>711</v>
      </c>
      <c r="E128" s="192"/>
      <c r="F128" s="177"/>
      <c r="G128" s="178"/>
      <c r="H128" s="146"/>
      <c r="I128" s="146"/>
      <c r="J128" s="113"/>
      <c r="K128" s="113"/>
      <c r="L128" s="113"/>
      <c r="M128" s="113"/>
      <c r="N128" s="113"/>
      <c r="O128" s="177"/>
      <c r="P128" s="177"/>
      <c r="Q128" s="89"/>
      <c r="R128" s="116"/>
      <c r="S128" s="114"/>
      <c r="T128" s="115"/>
      <c r="U128" s="167"/>
      <c r="V128" s="167"/>
      <c r="W128" s="170"/>
      <c r="X128" s="170"/>
      <c r="Y128" s="172"/>
      <c r="Z128" s="171"/>
      <c r="AA128" s="171"/>
    </row>
    <row r="129" spans="1:27" ht="48" customHeight="1" x14ac:dyDescent="0.25">
      <c r="A129" s="177">
        <v>16</v>
      </c>
      <c r="B129" s="177" t="s">
        <v>675</v>
      </c>
      <c r="C129" s="178" t="s">
        <v>92</v>
      </c>
      <c r="D129" s="150" t="s">
        <v>92</v>
      </c>
      <c r="E129" s="192" t="s">
        <v>649</v>
      </c>
      <c r="F129" s="113"/>
      <c r="G129" s="178" t="s">
        <v>102</v>
      </c>
      <c r="H129" s="146"/>
      <c r="I129" s="146"/>
      <c r="J129" s="113"/>
      <c r="K129" s="113"/>
      <c r="L129" s="113"/>
      <c r="M129" s="113"/>
      <c r="N129" s="113"/>
      <c r="O129" s="178" t="s">
        <v>688</v>
      </c>
      <c r="P129" s="178" t="s">
        <v>47</v>
      </c>
      <c r="Q129" s="86"/>
      <c r="R129" s="116"/>
      <c r="S129" s="114"/>
      <c r="T129" s="115"/>
      <c r="U129" s="167">
        <v>113.02799999999999</v>
      </c>
      <c r="V129" s="167">
        <v>75.352000000000004</v>
      </c>
      <c r="W129" s="170"/>
      <c r="X129" s="170"/>
      <c r="Y129" s="170">
        <v>188.38</v>
      </c>
      <c r="Z129" s="171"/>
      <c r="AA129" s="171" t="s">
        <v>615</v>
      </c>
    </row>
    <row r="130" spans="1:27" ht="111" customHeight="1" x14ac:dyDescent="0.25">
      <c r="A130" s="177"/>
      <c r="B130" s="177"/>
      <c r="C130" s="178"/>
      <c r="D130" s="150" t="s">
        <v>748</v>
      </c>
      <c r="E130" s="192"/>
      <c r="F130" s="113"/>
      <c r="G130" s="178"/>
      <c r="H130" s="146"/>
      <c r="I130" s="146"/>
      <c r="J130" s="113"/>
      <c r="K130" s="113"/>
      <c r="L130" s="113"/>
      <c r="M130" s="113"/>
      <c r="N130" s="113"/>
      <c r="O130" s="178"/>
      <c r="P130" s="178"/>
      <c r="Q130" s="86"/>
      <c r="R130" s="116"/>
      <c r="S130" s="114"/>
      <c r="T130" s="115"/>
      <c r="U130" s="167"/>
      <c r="V130" s="167"/>
      <c r="W130" s="170"/>
      <c r="X130" s="170"/>
      <c r="Y130" s="170"/>
      <c r="Z130" s="171"/>
      <c r="AA130" s="171"/>
    </row>
    <row r="131" spans="1:27" ht="108" customHeight="1" x14ac:dyDescent="0.25">
      <c r="A131" s="89">
        <v>17</v>
      </c>
      <c r="B131" s="89" t="s">
        <v>676</v>
      </c>
      <c r="C131" s="144" t="s">
        <v>707</v>
      </c>
      <c r="D131" s="150" t="s">
        <v>708</v>
      </c>
      <c r="E131" s="150" t="s">
        <v>650</v>
      </c>
      <c r="F131" s="113"/>
      <c r="G131" s="144" t="s">
        <v>103</v>
      </c>
      <c r="H131" s="146"/>
      <c r="I131" s="146"/>
      <c r="J131" s="113"/>
      <c r="K131" s="113"/>
      <c r="L131" s="113"/>
      <c r="M131" s="113"/>
      <c r="N131" s="113"/>
      <c r="O131" s="86" t="s">
        <v>518</v>
      </c>
      <c r="P131" s="86" t="s">
        <v>47</v>
      </c>
      <c r="Q131" s="86"/>
      <c r="R131" s="116"/>
      <c r="S131" s="114"/>
      <c r="T131" s="115"/>
      <c r="U131" s="77">
        <v>17.477999999999998</v>
      </c>
      <c r="V131" s="77">
        <v>11.652000000000001</v>
      </c>
      <c r="W131" s="115"/>
      <c r="X131" s="115"/>
      <c r="Y131" s="31">
        <v>29.13</v>
      </c>
      <c r="Z131" s="124"/>
      <c r="AA131" s="72" t="s">
        <v>615</v>
      </c>
    </row>
    <row r="132" spans="1:27" ht="105" x14ac:dyDescent="0.25">
      <c r="A132" s="89">
        <v>18</v>
      </c>
      <c r="B132" s="89" t="s">
        <v>704</v>
      </c>
      <c r="C132" s="144" t="s">
        <v>706</v>
      </c>
      <c r="D132" s="150" t="s">
        <v>705</v>
      </c>
      <c r="E132" s="150" t="s">
        <v>651</v>
      </c>
      <c r="F132" s="113"/>
      <c r="G132" s="144" t="s">
        <v>204</v>
      </c>
      <c r="H132" s="146"/>
      <c r="I132" s="146"/>
      <c r="J132" s="113"/>
      <c r="K132" s="113"/>
      <c r="L132" s="113"/>
      <c r="M132" s="113"/>
      <c r="N132" s="113"/>
      <c r="O132" s="86" t="s">
        <v>754</v>
      </c>
      <c r="P132" s="86" t="s">
        <v>58</v>
      </c>
      <c r="Q132" s="86"/>
      <c r="R132" s="116"/>
      <c r="S132" s="114"/>
      <c r="T132" s="115"/>
      <c r="U132" s="77">
        <v>4.7160000000000002</v>
      </c>
      <c r="V132" s="77">
        <v>3.1440000000000001</v>
      </c>
      <c r="W132" s="115"/>
      <c r="X132" s="115"/>
      <c r="Y132" s="31">
        <v>7.86</v>
      </c>
      <c r="Z132" s="124"/>
      <c r="AA132" s="72" t="s">
        <v>615</v>
      </c>
    </row>
    <row r="133" spans="1:27" s="122" customFormat="1" ht="63" customHeight="1" x14ac:dyDescent="0.25">
      <c r="A133" s="177">
        <v>19</v>
      </c>
      <c r="B133" s="179" t="s">
        <v>702</v>
      </c>
      <c r="C133" s="180" t="s">
        <v>703</v>
      </c>
      <c r="D133" s="117" t="s">
        <v>93</v>
      </c>
      <c r="E133" s="254" t="s">
        <v>652</v>
      </c>
      <c r="F133" s="179" t="s">
        <v>221</v>
      </c>
      <c r="G133" s="178" t="s">
        <v>205</v>
      </c>
      <c r="H133" s="148"/>
      <c r="I133" s="148"/>
      <c r="J133" s="118"/>
      <c r="K133" s="118"/>
      <c r="L133" s="118"/>
      <c r="M133" s="118"/>
      <c r="N133" s="118"/>
      <c r="O133" s="178" t="s">
        <v>60</v>
      </c>
      <c r="P133" s="178" t="s">
        <v>47</v>
      </c>
      <c r="Q133" s="27"/>
      <c r="R133" s="119"/>
      <c r="S133" s="120"/>
      <c r="T133" s="121"/>
      <c r="U133" s="173">
        <v>10.56</v>
      </c>
      <c r="V133" s="176">
        <v>7.08</v>
      </c>
      <c r="W133" s="168"/>
      <c r="X133" s="168"/>
      <c r="Y133" s="168">
        <f>SUM(U133:X133)</f>
        <v>17.64</v>
      </c>
      <c r="Z133" s="169"/>
      <c r="AA133" s="169" t="s">
        <v>615</v>
      </c>
    </row>
    <row r="134" spans="1:27" ht="234.75" customHeight="1" x14ac:dyDescent="0.25">
      <c r="A134" s="177"/>
      <c r="B134" s="179"/>
      <c r="C134" s="180"/>
      <c r="D134" s="150" t="s">
        <v>94</v>
      </c>
      <c r="E134" s="254"/>
      <c r="F134" s="179"/>
      <c r="G134" s="178"/>
      <c r="H134" s="146"/>
      <c r="I134" s="146"/>
      <c r="J134" s="113"/>
      <c r="K134" s="113"/>
      <c r="L134" s="113"/>
      <c r="M134" s="113"/>
      <c r="N134" s="113"/>
      <c r="O134" s="178"/>
      <c r="P134" s="178"/>
      <c r="Q134" s="86"/>
      <c r="R134" s="116"/>
      <c r="S134" s="114"/>
      <c r="T134" s="115"/>
      <c r="U134" s="173"/>
      <c r="V134" s="176"/>
      <c r="W134" s="168"/>
      <c r="X134" s="168"/>
      <c r="Y134" s="168"/>
      <c r="Z134" s="169"/>
      <c r="AA134" s="169"/>
    </row>
    <row r="135" spans="1:27" ht="105" x14ac:dyDescent="0.25">
      <c r="A135" s="177">
        <v>20</v>
      </c>
      <c r="B135" s="177" t="s">
        <v>701</v>
      </c>
      <c r="C135" s="178" t="s">
        <v>95</v>
      </c>
      <c r="D135" s="150" t="s">
        <v>95</v>
      </c>
      <c r="E135" s="192" t="s">
        <v>684</v>
      </c>
      <c r="F135" s="177" t="s">
        <v>221</v>
      </c>
      <c r="G135" s="178" t="s">
        <v>206</v>
      </c>
      <c r="H135" s="146"/>
      <c r="I135" s="146"/>
      <c r="J135" s="113"/>
      <c r="K135" s="113"/>
      <c r="L135" s="113"/>
      <c r="M135" s="113"/>
      <c r="N135" s="113"/>
      <c r="O135" s="178" t="s">
        <v>60</v>
      </c>
      <c r="P135" s="178" t="s">
        <v>47</v>
      </c>
      <c r="Q135" s="86"/>
      <c r="R135" s="116"/>
      <c r="S135" s="114"/>
      <c r="T135" s="115"/>
      <c r="U135" s="166">
        <v>30</v>
      </c>
      <c r="V135" s="166">
        <v>41.79</v>
      </c>
      <c r="W135" s="170"/>
      <c r="X135" s="170"/>
      <c r="Y135" s="170">
        <f>SUM(U135:X135)</f>
        <v>71.789999999999992</v>
      </c>
      <c r="Z135" s="171"/>
      <c r="AA135" s="171" t="s">
        <v>615</v>
      </c>
    </row>
    <row r="136" spans="1:27" ht="84" customHeight="1" x14ac:dyDescent="0.25">
      <c r="A136" s="177"/>
      <c r="B136" s="177"/>
      <c r="C136" s="178"/>
      <c r="D136" s="150" t="s">
        <v>96</v>
      </c>
      <c r="E136" s="192"/>
      <c r="F136" s="177"/>
      <c r="G136" s="178"/>
      <c r="H136" s="146"/>
      <c r="I136" s="146"/>
      <c r="J136" s="113"/>
      <c r="K136" s="113"/>
      <c r="L136" s="113"/>
      <c r="M136" s="113"/>
      <c r="N136" s="113"/>
      <c r="O136" s="178"/>
      <c r="P136" s="178"/>
      <c r="Q136" s="86"/>
      <c r="R136" s="116"/>
      <c r="S136" s="114"/>
      <c r="T136" s="115"/>
      <c r="U136" s="166"/>
      <c r="V136" s="166"/>
      <c r="W136" s="170"/>
      <c r="X136" s="170"/>
      <c r="Y136" s="170"/>
      <c r="Z136" s="171"/>
      <c r="AA136" s="171"/>
    </row>
    <row r="137" spans="1:27" ht="225" customHeight="1" x14ac:dyDescent="0.25">
      <c r="A137" s="16">
        <v>21</v>
      </c>
      <c r="B137" s="109" t="s">
        <v>700</v>
      </c>
      <c r="C137" s="144" t="s">
        <v>730</v>
      </c>
      <c r="D137" s="33" t="s">
        <v>208</v>
      </c>
      <c r="E137" s="33" t="s">
        <v>685</v>
      </c>
      <c r="F137" s="89" t="s">
        <v>221</v>
      </c>
      <c r="G137" s="144" t="s">
        <v>207</v>
      </c>
      <c r="H137" s="146"/>
      <c r="I137" s="146"/>
      <c r="J137" s="113"/>
      <c r="K137" s="113"/>
      <c r="L137" s="113"/>
      <c r="M137" s="113"/>
      <c r="N137" s="113"/>
      <c r="O137" s="16" t="s">
        <v>689</v>
      </c>
      <c r="P137" s="27" t="s">
        <v>47</v>
      </c>
      <c r="Q137" s="27"/>
      <c r="R137" s="116"/>
      <c r="S137" s="114"/>
      <c r="T137" s="115"/>
      <c r="U137" s="93">
        <v>30</v>
      </c>
      <c r="V137" s="93">
        <v>43.29</v>
      </c>
      <c r="W137" s="115"/>
      <c r="X137" s="115"/>
      <c r="Y137" s="20">
        <f>SUM(U137:X137)</f>
        <v>73.289999999999992</v>
      </c>
      <c r="Z137" s="124"/>
      <c r="AA137" s="72" t="s">
        <v>614</v>
      </c>
    </row>
    <row r="138" spans="1:27" ht="270" customHeight="1" x14ac:dyDescent="0.25">
      <c r="A138" s="16">
        <v>22</v>
      </c>
      <c r="B138" s="109" t="s">
        <v>697</v>
      </c>
      <c r="C138" s="144" t="s">
        <v>698</v>
      </c>
      <c r="D138" s="33" t="s">
        <v>699</v>
      </c>
      <c r="E138" s="33" t="s">
        <v>647</v>
      </c>
      <c r="F138" s="89" t="s">
        <v>221</v>
      </c>
      <c r="G138" s="144" t="s">
        <v>211</v>
      </c>
      <c r="H138" s="146"/>
      <c r="I138" s="146"/>
      <c r="J138" s="113"/>
      <c r="K138" s="113"/>
      <c r="L138" s="113"/>
      <c r="M138" s="113"/>
      <c r="N138" s="113"/>
      <c r="O138" s="27" t="s">
        <v>60</v>
      </c>
      <c r="P138" s="86" t="s">
        <v>47</v>
      </c>
      <c r="Q138" s="86"/>
      <c r="R138" s="116"/>
      <c r="S138" s="114"/>
      <c r="T138" s="115"/>
      <c r="U138" s="93">
        <v>50</v>
      </c>
      <c r="V138" s="93">
        <v>36.14</v>
      </c>
      <c r="W138" s="115"/>
      <c r="X138" s="115"/>
      <c r="Y138" s="86">
        <f>SUM(U138:X138)</f>
        <v>86.14</v>
      </c>
      <c r="Z138" s="124"/>
      <c r="AA138" s="72" t="s">
        <v>614</v>
      </c>
    </row>
    <row r="139" spans="1:27" ht="75" x14ac:dyDescent="0.25">
      <c r="A139" s="16">
        <v>23</v>
      </c>
      <c r="B139" s="109"/>
      <c r="C139" s="144" t="s">
        <v>731</v>
      </c>
      <c r="D139" s="33" t="s">
        <v>106</v>
      </c>
      <c r="E139" s="33" t="s">
        <v>683</v>
      </c>
      <c r="F139" s="89" t="s">
        <v>221</v>
      </c>
      <c r="G139" s="146"/>
      <c r="H139" s="146"/>
      <c r="I139" s="146"/>
      <c r="J139" s="113"/>
      <c r="K139" s="113"/>
      <c r="L139" s="113"/>
      <c r="M139" s="113"/>
      <c r="N139" s="113"/>
      <c r="O139" s="27" t="s">
        <v>60</v>
      </c>
      <c r="P139" s="86" t="s">
        <v>47</v>
      </c>
      <c r="Q139" s="86"/>
      <c r="R139" s="116"/>
      <c r="S139" s="114"/>
      <c r="T139" s="115"/>
      <c r="U139" s="93">
        <v>10</v>
      </c>
      <c r="V139" s="93">
        <v>20</v>
      </c>
      <c r="W139" s="115"/>
      <c r="X139" s="115"/>
      <c r="Y139" s="86">
        <v>30</v>
      </c>
      <c r="Z139" s="124"/>
      <c r="AA139" s="72" t="s">
        <v>614</v>
      </c>
    </row>
    <row r="140" spans="1:27" ht="115.5" x14ac:dyDescent="0.25">
      <c r="A140" s="16">
        <v>24</v>
      </c>
      <c r="B140" s="89" t="s">
        <v>692</v>
      </c>
      <c r="C140" s="144" t="s">
        <v>732</v>
      </c>
      <c r="D140" s="255" t="s">
        <v>654</v>
      </c>
      <c r="E140" s="33" t="s">
        <v>686</v>
      </c>
      <c r="F140" s="89" t="s">
        <v>221</v>
      </c>
      <c r="G140" s="144" t="s">
        <v>655</v>
      </c>
      <c r="H140" s="146" t="s">
        <v>222</v>
      </c>
      <c r="I140" s="146"/>
      <c r="J140" s="113"/>
      <c r="K140" s="113"/>
      <c r="L140" s="113"/>
      <c r="M140" s="113"/>
      <c r="N140" s="113"/>
      <c r="O140" s="27" t="s">
        <v>60</v>
      </c>
      <c r="P140" s="86" t="s">
        <v>47</v>
      </c>
      <c r="Q140" s="86"/>
      <c r="R140" s="116"/>
      <c r="S140" s="114"/>
      <c r="T140" s="115"/>
      <c r="U140" s="93">
        <v>40</v>
      </c>
      <c r="V140" s="93">
        <v>65.209999999999994</v>
      </c>
      <c r="W140" s="115"/>
      <c r="X140" s="115"/>
      <c r="Y140" s="86">
        <f>SUM(U140:X140)</f>
        <v>105.21</v>
      </c>
      <c r="Z140" s="124"/>
      <c r="AA140" s="72" t="s">
        <v>614</v>
      </c>
    </row>
    <row r="141" spans="1:27" ht="75" x14ac:dyDescent="0.25">
      <c r="A141" s="16">
        <v>25</v>
      </c>
      <c r="B141" s="89" t="s">
        <v>222</v>
      </c>
      <c r="C141" s="144" t="s">
        <v>733</v>
      </c>
      <c r="D141" s="123" t="s">
        <v>107</v>
      </c>
      <c r="E141" s="123" t="s">
        <v>577</v>
      </c>
      <c r="F141" s="89" t="s">
        <v>221</v>
      </c>
      <c r="G141" s="144" t="s">
        <v>696</v>
      </c>
      <c r="H141" s="146"/>
      <c r="I141" s="146"/>
      <c r="J141" s="113"/>
      <c r="K141" s="113"/>
      <c r="L141" s="113"/>
      <c r="M141" s="113"/>
      <c r="N141" s="113"/>
      <c r="O141" s="27" t="s">
        <v>60</v>
      </c>
      <c r="P141" s="86" t="s">
        <v>47</v>
      </c>
      <c r="Q141" s="86"/>
      <c r="R141" s="116"/>
      <c r="S141" s="114"/>
      <c r="T141" s="115"/>
      <c r="U141" s="93">
        <v>4</v>
      </c>
      <c r="V141" s="93">
        <v>6</v>
      </c>
      <c r="W141" s="115"/>
      <c r="X141" s="115"/>
      <c r="Y141" s="86">
        <v>10</v>
      </c>
      <c r="Z141" s="124"/>
      <c r="AA141" s="72" t="s">
        <v>614</v>
      </c>
    </row>
    <row r="142" spans="1:27" ht="45" x14ac:dyDescent="0.25">
      <c r="A142" s="16">
        <v>26</v>
      </c>
      <c r="B142" s="89" t="s">
        <v>695</v>
      </c>
      <c r="C142" s="69" t="s">
        <v>749</v>
      </c>
      <c r="D142" s="123" t="s">
        <v>750</v>
      </c>
      <c r="E142" s="123" t="s">
        <v>577</v>
      </c>
      <c r="F142" s="89" t="s">
        <v>221</v>
      </c>
      <c r="G142" s="146"/>
      <c r="H142" s="146"/>
      <c r="I142" s="146"/>
      <c r="J142" s="113"/>
      <c r="K142" s="113"/>
      <c r="L142" s="113"/>
      <c r="M142" s="113"/>
      <c r="N142" s="113"/>
      <c r="O142" s="27" t="s">
        <v>60</v>
      </c>
      <c r="P142" s="86" t="s">
        <v>47</v>
      </c>
      <c r="Q142" s="86"/>
      <c r="R142" s="116"/>
      <c r="S142" s="114"/>
      <c r="T142" s="115"/>
      <c r="U142" s="93">
        <v>2</v>
      </c>
      <c r="V142" s="93">
        <v>2</v>
      </c>
      <c r="W142" s="115"/>
      <c r="X142" s="115"/>
      <c r="Y142" s="86">
        <v>4</v>
      </c>
      <c r="Z142" s="124"/>
      <c r="AA142" s="72" t="s">
        <v>614</v>
      </c>
    </row>
    <row r="143" spans="1:27" ht="45" x14ac:dyDescent="0.25">
      <c r="A143" s="16">
        <v>27</v>
      </c>
      <c r="B143" s="89" t="s">
        <v>222</v>
      </c>
      <c r="C143" s="144" t="s">
        <v>738</v>
      </c>
      <c r="D143" s="123" t="s">
        <v>751</v>
      </c>
      <c r="E143" s="123" t="s">
        <v>653</v>
      </c>
      <c r="F143" s="89" t="s">
        <v>221</v>
      </c>
      <c r="G143" s="144" t="s">
        <v>209</v>
      </c>
      <c r="H143" s="146"/>
      <c r="I143" s="146"/>
      <c r="J143" s="113"/>
      <c r="K143" s="113"/>
      <c r="L143" s="113"/>
      <c r="M143" s="113"/>
      <c r="N143" s="113"/>
      <c r="O143" s="27" t="s">
        <v>60</v>
      </c>
      <c r="P143" s="86" t="s">
        <v>47</v>
      </c>
      <c r="Q143" s="86"/>
      <c r="R143" s="116"/>
      <c r="S143" s="114"/>
      <c r="T143" s="115"/>
      <c r="U143" s="93">
        <v>3.5</v>
      </c>
      <c r="V143" s="93">
        <v>3.5</v>
      </c>
      <c r="W143" s="115"/>
      <c r="X143" s="115"/>
      <c r="Y143" s="86">
        <v>7</v>
      </c>
      <c r="Z143" s="124"/>
      <c r="AA143" s="72" t="s">
        <v>615</v>
      </c>
    </row>
    <row r="144" spans="1:27" ht="60" x14ac:dyDescent="0.25">
      <c r="A144" s="16">
        <v>28</v>
      </c>
      <c r="B144" s="89" t="s">
        <v>222</v>
      </c>
      <c r="C144" s="146" t="s">
        <v>739</v>
      </c>
      <c r="D144" s="123" t="s">
        <v>741</v>
      </c>
      <c r="E144" s="123" t="s">
        <v>740</v>
      </c>
      <c r="F144" s="89" t="s">
        <v>221</v>
      </c>
      <c r="G144" s="144" t="s">
        <v>222</v>
      </c>
      <c r="H144" s="146"/>
      <c r="I144" s="146"/>
      <c r="J144" s="113"/>
      <c r="K144" s="113"/>
      <c r="L144" s="113"/>
      <c r="M144" s="113"/>
      <c r="N144" s="113"/>
      <c r="O144" s="27" t="s">
        <v>60</v>
      </c>
      <c r="P144" s="86" t="s">
        <v>47</v>
      </c>
      <c r="Q144" s="86"/>
      <c r="R144" s="116"/>
      <c r="S144" s="114"/>
      <c r="T144" s="115"/>
      <c r="U144" s="93">
        <v>10</v>
      </c>
      <c r="V144" s="93">
        <v>13.25</v>
      </c>
      <c r="W144" s="115"/>
      <c r="X144" s="115"/>
      <c r="Y144" s="86">
        <f>SUM(U144:X144)</f>
        <v>23.25</v>
      </c>
      <c r="Z144" s="124"/>
      <c r="AA144" s="72" t="s">
        <v>615</v>
      </c>
    </row>
    <row r="145" spans="1:26" ht="15.75" x14ac:dyDescent="0.25">
      <c r="A145" s="16"/>
      <c r="B145" s="187" t="s">
        <v>215</v>
      </c>
      <c r="C145" s="187"/>
      <c r="D145" s="123"/>
      <c r="E145" s="123"/>
      <c r="F145" s="113"/>
      <c r="G145" s="144"/>
      <c r="H145" s="146"/>
      <c r="I145" s="146"/>
      <c r="J145" s="113"/>
      <c r="K145" s="113"/>
      <c r="L145" s="113"/>
      <c r="M145" s="113"/>
      <c r="N145" s="113"/>
      <c r="O145" s="27"/>
      <c r="P145" s="86"/>
      <c r="Q145" s="86"/>
      <c r="R145" s="116"/>
      <c r="S145" s="114"/>
      <c r="T145" s="115"/>
      <c r="U145" s="78">
        <f>SUM(U93:U144)</f>
        <v>761.83399999999983</v>
      </c>
      <c r="V145" s="78">
        <f>SUM(V93:V144)</f>
        <v>722.32399999999996</v>
      </c>
      <c r="W145" s="35">
        <f>SUM(W93:W143)</f>
        <v>0</v>
      </c>
      <c r="X145" s="35">
        <f>SUM(X93:X143)</f>
        <v>0</v>
      </c>
      <c r="Y145" s="78">
        <f>SUM(Y93:Y144)</f>
        <v>1484.1580000000001</v>
      </c>
      <c r="Z145" s="124"/>
    </row>
    <row r="146" spans="1:26" ht="18" x14ac:dyDescent="0.25">
      <c r="A146" s="72"/>
      <c r="B146" s="188" t="s">
        <v>216</v>
      </c>
      <c r="C146" s="188"/>
      <c r="D146" s="125"/>
      <c r="E146" s="125"/>
      <c r="F146" s="124"/>
      <c r="G146" s="152"/>
      <c r="H146" s="152"/>
      <c r="I146" s="152"/>
      <c r="J146" s="124"/>
      <c r="K146" s="124"/>
      <c r="L146" s="124"/>
      <c r="M146" s="124"/>
      <c r="N146" s="124"/>
      <c r="O146" s="124"/>
      <c r="P146" s="124"/>
      <c r="Q146" s="124"/>
      <c r="R146" s="31"/>
      <c r="S146" s="35">
        <f t="shared" ref="S146:Y146" si="2">+S91+S145</f>
        <v>41.033341496000006</v>
      </c>
      <c r="T146" s="35">
        <f t="shared" si="2"/>
        <v>62.813288600000007</v>
      </c>
      <c r="U146" s="78">
        <f t="shared" si="2"/>
        <v>1295.5306300959996</v>
      </c>
      <c r="V146" s="78">
        <f t="shared" si="2"/>
        <v>722.32399999999996</v>
      </c>
      <c r="W146" s="35">
        <f t="shared" si="2"/>
        <v>0</v>
      </c>
      <c r="X146" s="35">
        <f t="shared" si="2"/>
        <v>0</v>
      </c>
      <c r="Y146" s="78">
        <f t="shared" si="2"/>
        <v>1484.1580000000001</v>
      </c>
      <c r="Z146" s="124"/>
    </row>
    <row r="153" spans="1:26" x14ac:dyDescent="0.25">
      <c r="J153" s="166">
        <v>12.63</v>
      </c>
    </row>
    <row r="154" spans="1:26" x14ac:dyDescent="0.25">
      <c r="J154" s="166"/>
    </row>
    <row r="155" spans="1:26" x14ac:dyDescent="0.25">
      <c r="J155" s="166"/>
    </row>
    <row r="156" spans="1:26" x14ac:dyDescent="0.25">
      <c r="J156" s="167">
        <v>22.529999999999998</v>
      </c>
    </row>
    <row r="157" spans="1:26" x14ac:dyDescent="0.25">
      <c r="J157" s="167"/>
    </row>
    <row r="158" spans="1:26" x14ac:dyDescent="0.25">
      <c r="J158" s="167"/>
    </row>
    <row r="159" spans="1:26" x14ac:dyDescent="0.25">
      <c r="J159" s="167">
        <v>18.047999999999998</v>
      </c>
    </row>
    <row r="160" spans="1:26" x14ac:dyDescent="0.25">
      <c r="J160" s="167"/>
    </row>
    <row r="161" spans="10:10" x14ac:dyDescent="0.25">
      <c r="J161" s="167">
        <v>18.648</v>
      </c>
    </row>
    <row r="162" spans="10:10" x14ac:dyDescent="0.25">
      <c r="J162" s="167"/>
    </row>
    <row r="163" spans="10:10" x14ac:dyDescent="0.25">
      <c r="J163" s="167">
        <v>14.327999999999999</v>
      </c>
    </row>
    <row r="164" spans="10:10" x14ac:dyDescent="0.25">
      <c r="J164" s="167"/>
    </row>
    <row r="165" spans="10:10" x14ac:dyDescent="0.25">
      <c r="J165" s="129">
        <v>20.087999999999997</v>
      </c>
    </row>
    <row r="166" spans="10:10" x14ac:dyDescent="0.25">
      <c r="J166" s="129"/>
    </row>
    <row r="167" spans="10:10" x14ac:dyDescent="0.25">
      <c r="J167" s="167">
        <v>25.631999999999998</v>
      </c>
    </row>
    <row r="168" spans="10:10" x14ac:dyDescent="0.25">
      <c r="J168" s="167"/>
    </row>
    <row r="169" spans="10:10" x14ac:dyDescent="0.25">
      <c r="J169" s="129"/>
    </row>
    <row r="170" spans="10:10" x14ac:dyDescent="0.25">
      <c r="J170" s="167">
        <v>18.552</v>
      </c>
    </row>
    <row r="171" spans="10:10" x14ac:dyDescent="0.25">
      <c r="J171" s="167"/>
    </row>
    <row r="172" spans="10:10" x14ac:dyDescent="0.25">
      <c r="J172" s="167"/>
    </row>
    <row r="173" spans="10:10" x14ac:dyDescent="0.25">
      <c r="J173" s="167">
        <v>15.665999999999999</v>
      </c>
    </row>
    <row r="174" spans="10:10" x14ac:dyDescent="0.25">
      <c r="J174" s="167"/>
    </row>
    <row r="175" spans="10:10" x14ac:dyDescent="0.25">
      <c r="J175" s="167"/>
    </row>
    <row r="176" spans="10:10" x14ac:dyDescent="0.25">
      <c r="J176" s="167">
        <v>13.17</v>
      </c>
    </row>
    <row r="177" spans="10:10" x14ac:dyDescent="0.25">
      <c r="J177" s="167"/>
    </row>
    <row r="178" spans="10:10" x14ac:dyDescent="0.25">
      <c r="J178" s="167"/>
    </row>
    <row r="179" spans="10:10" x14ac:dyDescent="0.25">
      <c r="J179" s="166">
        <v>8.5</v>
      </c>
    </row>
    <row r="180" spans="10:10" x14ac:dyDescent="0.25">
      <c r="J180" s="166"/>
    </row>
    <row r="181" spans="10:10" x14ac:dyDescent="0.25">
      <c r="J181" s="167">
        <v>4.4459999999999997</v>
      </c>
    </row>
    <row r="182" spans="10:10" x14ac:dyDescent="0.25">
      <c r="J182" s="167"/>
    </row>
    <row r="183" spans="10:10" x14ac:dyDescent="0.25">
      <c r="J183" s="166">
        <v>92.37</v>
      </c>
    </row>
    <row r="184" spans="10:10" x14ac:dyDescent="0.25">
      <c r="J184" s="166"/>
    </row>
    <row r="185" spans="10:10" x14ac:dyDescent="0.25">
      <c r="J185" s="129">
        <v>71.591999999999999</v>
      </c>
    </row>
    <row r="186" spans="10:10" x14ac:dyDescent="0.25">
      <c r="J186" s="96"/>
    </row>
    <row r="187" spans="10:10" x14ac:dyDescent="0.25">
      <c r="J187" s="167">
        <v>80.35199999999999</v>
      </c>
    </row>
    <row r="188" spans="10:10" x14ac:dyDescent="0.25">
      <c r="J188" s="167"/>
    </row>
    <row r="189" spans="10:10" x14ac:dyDescent="0.25">
      <c r="J189" s="167">
        <v>113.02799999999999</v>
      </c>
    </row>
    <row r="190" spans="10:10" x14ac:dyDescent="0.25">
      <c r="J190" s="167"/>
    </row>
    <row r="191" spans="10:10" x14ac:dyDescent="0.25">
      <c r="J191" s="129">
        <v>17.477999999999998</v>
      </c>
    </row>
    <row r="192" spans="10:10" x14ac:dyDescent="0.25">
      <c r="J192" s="129">
        <v>4.7160000000000002</v>
      </c>
    </row>
    <row r="193" spans="10:10" x14ac:dyDescent="0.25">
      <c r="J193" s="173">
        <v>10.56</v>
      </c>
    </row>
    <row r="194" spans="10:10" x14ac:dyDescent="0.25">
      <c r="J194" s="173"/>
    </row>
    <row r="195" spans="10:10" x14ac:dyDescent="0.25">
      <c r="J195" s="166">
        <v>30</v>
      </c>
    </row>
    <row r="196" spans="10:10" x14ac:dyDescent="0.25">
      <c r="J196" s="166"/>
    </row>
    <row r="197" spans="10:10" x14ac:dyDescent="0.25">
      <c r="J197" s="96">
        <v>30</v>
      </c>
    </row>
    <row r="198" spans="10:10" x14ac:dyDescent="0.25">
      <c r="J198" s="96">
        <v>50</v>
      </c>
    </row>
    <row r="199" spans="10:10" x14ac:dyDescent="0.25">
      <c r="J199" s="96">
        <v>10</v>
      </c>
    </row>
    <row r="200" spans="10:10" x14ac:dyDescent="0.25">
      <c r="J200" s="96">
        <v>40</v>
      </c>
    </row>
    <row r="201" spans="10:10" x14ac:dyDescent="0.25">
      <c r="J201" s="96">
        <v>4</v>
      </c>
    </row>
    <row r="202" spans="10:10" x14ac:dyDescent="0.25">
      <c r="J202" s="96">
        <v>2</v>
      </c>
    </row>
    <row r="203" spans="10:10" x14ac:dyDescent="0.25">
      <c r="J203" s="96">
        <v>3.5</v>
      </c>
    </row>
    <row r="204" spans="10:10" x14ac:dyDescent="0.25">
      <c r="J204" s="96">
        <v>10</v>
      </c>
    </row>
    <row r="206" spans="10:10" x14ac:dyDescent="0.25">
      <c r="J206" s="97">
        <f>SUM(J153:J205)</f>
        <v>761.83399999999983</v>
      </c>
    </row>
  </sheetData>
  <autoFilter ref="A7:Z150"/>
  <mergeCells count="358">
    <mergeCell ref="E116:E118"/>
    <mergeCell ref="E119:E120"/>
    <mergeCell ref="E121:E122"/>
    <mergeCell ref="D123:D124"/>
    <mergeCell ref="C123:C124"/>
    <mergeCell ref="C113:C115"/>
    <mergeCell ref="E110:E112"/>
    <mergeCell ref="E113:E115"/>
    <mergeCell ref="B121:B122"/>
    <mergeCell ref="C121:C122"/>
    <mergeCell ref="B129:B130"/>
    <mergeCell ref="C129:C130"/>
    <mergeCell ref="C107:C109"/>
    <mergeCell ref="B107:B109"/>
    <mergeCell ref="B116:B118"/>
    <mergeCell ref="C119:C120"/>
    <mergeCell ref="B119:B120"/>
    <mergeCell ref="C116:C118"/>
    <mergeCell ref="B110:B112"/>
    <mergeCell ref="C110:C112"/>
    <mergeCell ref="B123:B124"/>
    <mergeCell ref="C125:C126"/>
    <mergeCell ref="B125:B126"/>
    <mergeCell ref="B101:B102"/>
    <mergeCell ref="C101:C102"/>
    <mergeCell ref="E103:E104"/>
    <mergeCell ref="H101:H102"/>
    <mergeCell ref="H103:H104"/>
    <mergeCell ref="B103:B104"/>
    <mergeCell ref="C103:C104"/>
    <mergeCell ref="B105:B106"/>
    <mergeCell ref="C105:C106"/>
    <mergeCell ref="E105:E109"/>
    <mergeCell ref="F101:F102"/>
    <mergeCell ref="F103:F104"/>
    <mergeCell ref="F105:F106"/>
    <mergeCell ref="F107:F109"/>
    <mergeCell ref="E101:E102"/>
    <mergeCell ref="B93:B95"/>
    <mergeCell ref="C93:C95"/>
    <mergeCell ref="B96:B98"/>
    <mergeCell ref="C96:C98"/>
    <mergeCell ref="H94:H95"/>
    <mergeCell ref="H96:H98"/>
    <mergeCell ref="B99:B100"/>
    <mergeCell ref="C99:C100"/>
    <mergeCell ref="H99:H100"/>
    <mergeCell ref="G99:G100"/>
    <mergeCell ref="F93:F95"/>
    <mergeCell ref="F96:F98"/>
    <mergeCell ref="F99:F100"/>
    <mergeCell ref="E93:E95"/>
    <mergeCell ref="E96:E98"/>
    <mergeCell ref="F125:F126"/>
    <mergeCell ref="F127:F128"/>
    <mergeCell ref="E127:E128"/>
    <mergeCell ref="E129:E130"/>
    <mergeCell ref="E133:E134"/>
    <mergeCell ref="F133:F134"/>
    <mergeCell ref="F135:F136"/>
    <mergeCell ref="S123:S124"/>
    <mergeCell ref="T123:T124"/>
    <mergeCell ref="Q123:Q124"/>
    <mergeCell ref="R123:R124"/>
    <mergeCell ref="E123:E124"/>
    <mergeCell ref="F123:F124"/>
    <mergeCell ref="H123:H124"/>
    <mergeCell ref="G123:G124"/>
    <mergeCell ref="G125:G126"/>
    <mergeCell ref="G127:G128"/>
    <mergeCell ref="E125:E126"/>
    <mergeCell ref="E135:E136"/>
    <mergeCell ref="S99:S100"/>
    <mergeCell ref="T99:T100"/>
    <mergeCell ref="U99:U100"/>
    <mergeCell ref="V99:V100"/>
    <mergeCell ref="W99:W100"/>
    <mergeCell ref="F116:F118"/>
    <mergeCell ref="F119:F120"/>
    <mergeCell ref="F121:F122"/>
    <mergeCell ref="I123:I124"/>
    <mergeCell ref="J123:J124"/>
    <mergeCell ref="K123:K124"/>
    <mergeCell ref="L123:L124"/>
    <mergeCell ref="M123:M124"/>
    <mergeCell ref="N123:N124"/>
    <mergeCell ref="V116:V118"/>
    <mergeCell ref="W116:W118"/>
    <mergeCell ref="G119:G120"/>
    <mergeCell ref="G105:G106"/>
    <mergeCell ref="O103:O104"/>
    <mergeCell ref="P103:P104"/>
    <mergeCell ref="O105:O106"/>
    <mergeCell ref="P105:P106"/>
    <mergeCell ref="O110:O112"/>
    <mergeCell ref="P110:P112"/>
    <mergeCell ref="X116:X118"/>
    <mergeCell ref="Y116:Y118"/>
    <mergeCell ref="Y105:Y106"/>
    <mergeCell ref="F110:F112"/>
    <mergeCell ref="F113:F115"/>
    <mergeCell ref="Z70:Z72"/>
    <mergeCell ref="R70:R72"/>
    <mergeCell ref="S70:S72"/>
    <mergeCell ref="T70:T72"/>
    <mergeCell ref="V70:V72"/>
    <mergeCell ref="P101:P102"/>
    <mergeCell ref="O93:O95"/>
    <mergeCell ref="P93:P95"/>
    <mergeCell ref="U70:U72"/>
    <mergeCell ref="W70:W72"/>
    <mergeCell ref="X70:X72"/>
    <mergeCell ref="Y70:Y72"/>
    <mergeCell ref="O83:P83"/>
    <mergeCell ref="Z94:Z95"/>
    <mergeCell ref="Z96:Z98"/>
    <mergeCell ref="Q99:Q100"/>
    <mergeCell ref="R99:R100"/>
    <mergeCell ref="G116:G118"/>
    <mergeCell ref="G103:G104"/>
    <mergeCell ref="O113:O115"/>
    <mergeCell ref="G107:G109"/>
    <mergeCell ref="G110:G112"/>
    <mergeCell ref="A96:A98"/>
    <mergeCell ref="I56:J56"/>
    <mergeCell ref="I57:J57"/>
    <mergeCell ref="O101:O102"/>
    <mergeCell ref="A101:A102"/>
    <mergeCell ref="A70:A72"/>
    <mergeCell ref="B70:B72"/>
    <mergeCell ref="F70:F72"/>
    <mergeCell ref="G70:G72"/>
    <mergeCell ref="H70:H72"/>
    <mergeCell ref="C70:C72"/>
    <mergeCell ref="G101:G102"/>
    <mergeCell ref="G96:G98"/>
    <mergeCell ref="O99:O100"/>
    <mergeCell ref="O96:O98"/>
    <mergeCell ref="O82:P82"/>
    <mergeCell ref="I70:I72"/>
    <mergeCell ref="K70:K72"/>
    <mergeCell ref="N70:N72"/>
    <mergeCell ref="P70:P72"/>
    <mergeCell ref="E99:E100"/>
    <mergeCell ref="A103:A104"/>
    <mergeCell ref="A105:A106"/>
    <mergeCell ref="A1:Z1"/>
    <mergeCell ref="A3:Z3"/>
    <mergeCell ref="P5:P6"/>
    <mergeCell ref="O5:O6"/>
    <mergeCell ref="Z5:Z6"/>
    <mergeCell ref="A5:A6"/>
    <mergeCell ref="B5:B6"/>
    <mergeCell ref="C5:C6"/>
    <mergeCell ref="F5:F6"/>
    <mergeCell ref="G5:G6"/>
    <mergeCell ref="A2:Z2"/>
    <mergeCell ref="I5:I6"/>
    <mergeCell ref="J5:J6"/>
    <mergeCell ref="H5:H6"/>
    <mergeCell ref="K5:N5"/>
    <mergeCell ref="Q5:Q6"/>
    <mergeCell ref="D5:D6"/>
    <mergeCell ref="R5:T5"/>
    <mergeCell ref="I19:J19"/>
    <mergeCell ref="A99:A100"/>
    <mergeCell ref="G93:G95"/>
    <mergeCell ref="A93:A95"/>
    <mergeCell ref="A107:A109"/>
    <mergeCell ref="A110:A112"/>
    <mergeCell ref="A113:A115"/>
    <mergeCell ref="A135:A136"/>
    <mergeCell ref="O125:O126"/>
    <mergeCell ref="P125:P126"/>
    <mergeCell ref="O119:O120"/>
    <mergeCell ref="P119:P120"/>
    <mergeCell ref="O121:O122"/>
    <mergeCell ref="P121:P122"/>
    <mergeCell ref="O123:O124"/>
    <mergeCell ref="O116:O118"/>
    <mergeCell ref="P116:P118"/>
    <mergeCell ref="P123:P124"/>
    <mergeCell ref="A127:A128"/>
    <mergeCell ref="A129:A130"/>
    <mergeCell ref="A133:A134"/>
    <mergeCell ref="G129:G130"/>
    <mergeCell ref="G133:G134"/>
    <mergeCell ref="A121:A122"/>
    <mergeCell ref="A123:A124"/>
    <mergeCell ref="A125:A126"/>
    <mergeCell ref="A116:A118"/>
    <mergeCell ref="A119:A120"/>
    <mergeCell ref="AA5:AA6"/>
    <mergeCell ref="E5:E6"/>
    <mergeCell ref="AA93:AA95"/>
    <mergeCell ref="AA96:AA98"/>
    <mergeCell ref="AA99:AA100"/>
    <mergeCell ref="AA101:AA102"/>
    <mergeCell ref="B145:C145"/>
    <mergeCell ref="B146:C146"/>
    <mergeCell ref="O135:O136"/>
    <mergeCell ref="P135:P136"/>
    <mergeCell ref="O127:O128"/>
    <mergeCell ref="P127:P128"/>
    <mergeCell ref="O129:O130"/>
    <mergeCell ref="P129:P130"/>
    <mergeCell ref="O133:O134"/>
    <mergeCell ref="P133:P134"/>
    <mergeCell ref="G135:G136"/>
    <mergeCell ref="I22:J22"/>
    <mergeCell ref="I39:J39"/>
    <mergeCell ref="I54:J54"/>
    <mergeCell ref="I55:J55"/>
    <mergeCell ref="P99:P100"/>
    <mergeCell ref="P96:P98"/>
    <mergeCell ref="G121:G122"/>
    <mergeCell ref="AA125:AA126"/>
    <mergeCell ref="AA127:AA128"/>
    <mergeCell ref="AA129:AA130"/>
    <mergeCell ref="AA133:AA134"/>
    <mergeCell ref="AA135:AA136"/>
    <mergeCell ref="AA103:AA104"/>
    <mergeCell ref="AA105:AA106"/>
    <mergeCell ref="AA107:AA109"/>
    <mergeCell ref="AA110:AA112"/>
    <mergeCell ref="AA113:AA115"/>
    <mergeCell ref="AA116:AA118"/>
    <mergeCell ref="AA119:AA120"/>
    <mergeCell ref="AA121:AA122"/>
    <mergeCell ref="AA123:AA124"/>
    <mergeCell ref="V93:V95"/>
    <mergeCell ref="Y93:Y95"/>
    <mergeCell ref="W93:W95"/>
    <mergeCell ref="X93:X95"/>
    <mergeCell ref="U96:U98"/>
    <mergeCell ref="V96:V98"/>
    <mergeCell ref="W96:W98"/>
    <mergeCell ref="X96:X98"/>
    <mergeCell ref="Y96:Y98"/>
    <mergeCell ref="Z99:Z100"/>
    <mergeCell ref="U101:U102"/>
    <mergeCell ref="V101:V102"/>
    <mergeCell ref="W101:W102"/>
    <mergeCell ref="X101:X102"/>
    <mergeCell ref="Y101:Y102"/>
    <mergeCell ref="Z101:Z102"/>
    <mergeCell ref="U103:U104"/>
    <mergeCell ref="V103:V104"/>
    <mergeCell ref="W103:W104"/>
    <mergeCell ref="X103:X104"/>
    <mergeCell ref="Y103:Y104"/>
    <mergeCell ref="Z103:Z104"/>
    <mergeCell ref="X99:X100"/>
    <mergeCell ref="Y99:Y100"/>
    <mergeCell ref="Z107:Z108"/>
    <mergeCell ref="Z110:Z112"/>
    <mergeCell ref="Y110:Y112"/>
    <mergeCell ref="X110:X112"/>
    <mergeCell ref="W110:W112"/>
    <mergeCell ref="V110:V112"/>
    <mergeCell ref="Y113:Y115"/>
    <mergeCell ref="Z113:Z115"/>
    <mergeCell ref="X113:X115"/>
    <mergeCell ref="W113:W115"/>
    <mergeCell ref="V113:V115"/>
    <mergeCell ref="W107:W108"/>
    <mergeCell ref="X107:X108"/>
    <mergeCell ref="Y107:Y108"/>
    <mergeCell ref="Z129:Z130"/>
    <mergeCell ref="V119:V120"/>
    <mergeCell ref="W119:W120"/>
    <mergeCell ref="X119:X120"/>
    <mergeCell ref="Y119:Y120"/>
    <mergeCell ref="Z119:Z120"/>
    <mergeCell ref="U121:U122"/>
    <mergeCell ref="V121:V122"/>
    <mergeCell ref="W121:W122"/>
    <mergeCell ref="X121:X122"/>
    <mergeCell ref="Y121:Y122"/>
    <mergeCell ref="Z121:Z122"/>
    <mergeCell ref="U123:U124"/>
    <mergeCell ref="V123:V124"/>
    <mergeCell ref="W123:W124"/>
    <mergeCell ref="X123:X124"/>
    <mergeCell ref="Y123:Y124"/>
    <mergeCell ref="Z123:Z124"/>
    <mergeCell ref="C135:C136"/>
    <mergeCell ref="B135:B136"/>
    <mergeCell ref="B133:B134"/>
    <mergeCell ref="C133:C134"/>
    <mergeCell ref="B127:B128"/>
    <mergeCell ref="C127:C128"/>
    <mergeCell ref="B113:B115"/>
    <mergeCell ref="O81:P81"/>
    <mergeCell ref="U133:U134"/>
    <mergeCell ref="U127:U128"/>
    <mergeCell ref="U119:U120"/>
    <mergeCell ref="U107:U108"/>
    <mergeCell ref="U110:U112"/>
    <mergeCell ref="N93:N95"/>
    <mergeCell ref="Q93:Q95"/>
    <mergeCell ref="R93:R95"/>
    <mergeCell ref="N96:N98"/>
    <mergeCell ref="Q96:Q98"/>
    <mergeCell ref="R96:R98"/>
    <mergeCell ref="S96:S98"/>
    <mergeCell ref="T96:T98"/>
    <mergeCell ref="U93:U95"/>
    <mergeCell ref="G113:G115"/>
    <mergeCell ref="P113:P115"/>
    <mergeCell ref="J193:J194"/>
    <mergeCell ref="J195:J196"/>
    <mergeCell ref="U105:U106"/>
    <mergeCell ref="V105:V106"/>
    <mergeCell ref="J153:J155"/>
    <mergeCell ref="J156:J158"/>
    <mergeCell ref="J159:J160"/>
    <mergeCell ref="J161:J162"/>
    <mergeCell ref="J163:J164"/>
    <mergeCell ref="J167:J168"/>
    <mergeCell ref="J170:J172"/>
    <mergeCell ref="J173:J175"/>
    <mergeCell ref="J176:J178"/>
    <mergeCell ref="V133:V134"/>
    <mergeCell ref="U135:U136"/>
    <mergeCell ref="V135:V136"/>
    <mergeCell ref="V127:V128"/>
    <mergeCell ref="V129:V130"/>
    <mergeCell ref="U129:U130"/>
    <mergeCell ref="V107:V108"/>
    <mergeCell ref="O107:O109"/>
    <mergeCell ref="P107:P109"/>
    <mergeCell ref="U116:U118"/>
    <mergeCell ref="U113:U115"/>
    <mergeCell ref="X105:X106"/>
    <mergeCell ref="W105:W106"/>
    <mergeCell ref="Z105:Z106"/>
    <mergeCell ref="J179:J180"/>
    <mergeCell ref="J181:J182"/>
    <mergeCell ref="J183:J184"/>
    <mergeCell ref="J187:J188"/>
    <mergeCell ref="J189:J190"/>
    <mergeCell ref="W133:W134"/>
    <mergeCell ref="X133:X134"/>
    <mergeCell ref="Y133:Y134"/>
    <mergeCell ref="Z133:Z134"/>
    <mergeCell ref="W135:W136"/>
    <mergeCell ref="X135:X136"/>
    <mergeCell ref="Y135:Y136"/>
    <mergeCell ref="Z135:Z136"/>
    <mergeCell ref="W127:W128"/>
    <mergeCell ref="X127:X128"/>
    <mergeCell ref="Y127:Y128"/>
    <mergeCell ref="Z127:Z128"/>
    <mergeCell ref="W129:W130"/>
    <mergeCell ref="X129:X130"/>
    <mergeCell ref="Y129:Y130"/>
    <mergeCell ref="Z116:Z118"/>
  </mergeCells>
  <printOptions horizontalCentered="1"/>
  <pageMargins left="0.51181102362204722" right="0.51181102362204722" top="0.51181102362204722" bottom="0.51181102362204722" header="0.31496062992125984" footer="0.31496062992125984"/>
  <pageSetup paperSize="8" scale="52" orientation="landscape" r:id="rId1"/>
  <rowBreaks count="1" manualBreakCount="1">
    <brk id="14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1"/>
  <sheetViews>
    <sheetView tabSelected="1" view="pageBreakPreview" topLeftCell="A28" zoomScale="25" zoomScaleNormal="44" zoomScaleSheetLayoutView="25" workbookViewId="0">
      <selection activeCell="AG34" sqref="AG34"/>
    </sheetView>
  </sheetViews>
  <sheetFormatPr defaultRowHeight="15" x14ac:dyDescent="0.25"/>
  <cols>
    <col min="1" max="1" width="5.7109375" style="2" customWidth="1"/>
    <col min="2" max="2" width="11.28515625" style="2" customWidth="1"/>
    <col min="3" max="3" width="17.42578125" style="2" customWidth="1"/>
    <col min="4" max="4" width="39.85546875" style="2" customWidth="1"/>
    <col min="5" max="5" width="28" style="2" customWidth="1"/>
    <col min="6" max="6" width="9.140625" style="2"/>
    <col min="7" max="7" width="20.140625" style="83" customWidth="1"/>
    <col min="8" max="8" width="8.85546875" style="2" hidden="1" customWidth="1"/>
    <col min="9" max="10" width="9.140625" style="2"/>
    <col min="11" max="11" width="8.42578125" style="2" hidden="1" customWidth="1"/>
    <col min="12" max="14" width="0" style="2" hidden="1" customWidth="1"/>
    <col min="15" max="15" width="13.85546875" style="2" customWidth="1"/>
    <col min="16" max="16" width="15.140625" style="2" customWidth="1"/>
    <col min="17" max="17" width="9" style="6" customWidth="1"/>
    <col min="18" max="18" width="12.28515625" style="6" customWidth="1"/>
    <col min="19" max="19" width="12.5703125" style="6" customWidth="1"/>
    <col min="20" max="21" width="9" style="6" hidden="1" customWidth="1"/>
    <col min="22" max="22" width="11.140625" style="6" hidden="1" customWidth="1"/>
    <col min="23" max="23" width="10.85546875" style="2" customWidth="1"/>
    <col min="24" max="24" width="10.85546875" style="12" customWidth="1"/>
    <col min="25" max="16384" width="9.140625" style="2"/>
  </cols>
  <sheetData>
    <row r="1" spans="1:24" ht="17.25" x14ac:dyDescent="0.3">
      <c r="A1" s="239" t="s">
        <v>19</v>
      </c>
      <c r="B1" s="239"/>
      <c r="C1" s="239"/>
      <c r="D1" s="239"/>
      <c r="E1" s="239"/>
      <c r="F1" s="239"/>
      <c r="G1" s="239"/>
      <c r="H1" s="239"/>
      <c r="I1" s="239"/>
      <c r="J1" s="239"/>
      <c r="K1" s="239"/>
      <c r="L1" s="239"/>
      <c r="M1" s="239"/>
      <c r="N1" s="239"/>
      <c r="O1" s="239"/>
      <c r="P1" s="239"/>
      <c r="Q1" s="239"/>
      <c r="R1" s="239"/>
      <c r="S1" s="239"/>
      <c r="T1" s="239"/>
      <c r="U1" s="239"/>
      <c r="V1" s="239"/>
      <c r="W1" s="239"/>
      <c r="X1" s="250"/>
    </row>
    <row r="2" spans="1:24" ht="17.25" x14ac:dyDescent="0.3">
      <c r="A2" s="239" t="s">
        <v>474</v>
      </c>
      <c r="B2" s="239"/>
      <c r="C2" s="239"/>
      <c r="D2" s="239"/>
      <c r="E2" s="239"/>
      <c r="F2" s="239"/>
      <c r="G2" s="239"/>
      <c r="H2" s="239"/>
      <c r="I2" s="239"/>
      <c r="J2" s="239"/>
      <c r="K2" s="239"/>
      <c r="L2" s="239"/>
      <c r="M2" s="239"/>
      <c r="N2" s="239"/>
      <c r="O2" s="239"/>
      <c r="P2" s="239"/>
      <c r="Q2" s="239"/>
      <c r="R2" s="239"/>
      <c r="S2" s="239"/>
      <c r="T2" s="239"/>
      <c r="U2" s="239"/>
      <c r="V2" s="239"/>
      <c r="W2" s="239"/>
      <c r="X2" s="250"/>
    </row>
    <row r="3" spans="1:24" ht="15.75" x14ac:dyDescent="0.25">
      <c r="A3" s="240" t="s">
        <v>513</v>
      </c>
      <c r="B3" s="240"/>
      <c r="C3" s="240"/>
      <c r="D3" s="240"/>
      <c r="E3" s="240"/>
      <c r="F3" s="240"/>
      <c r="G3" s="240"/>
      <c r="H3" s="240"/>
      <c r="I3" s="240"/>
      <c r="J3" s="240"/>
      <c r="K3" s="240"/>
      <c r="L3" s="240"/>
      <c r="M3" s="240"/>
      <c r="N3" s="240"/>
      <c r="O3" s="240"/>
      <c r="P3" s="240"/>
      <c r="Q3" s="240"/>
      <c r="R3" s="240"/>
      <c r="S3" s="240"/>
      <c r="T3" s="240"/>
      <c r="U3" s="240"/>
      <c r="V3" s="240"/>
      <c r="W3" s="240"/>
      <c r="X3" s="161"/>
    </row>
    <row r="4" spans="1:24" ht="15.75" x14ac:dyDescent="0.25">
      <c r="A4" s="5"/>
      <c r="B4" s="9"/>
      <c r="C4" s="9"/>
      <c r="D4" s="9"/>
      <c r="E4" s="63"/>
      <c r="F4" s="9"/>
      <c r="G4" s="82"/>
      <c r="H4" s="9"/>
      <c r="I4" s="9"/>
      <c r="J4" s="9"/>
      <c r="K4" s="9"/>
      <c r="L4" s="5"/>
      <c r="M4" s="5"/>
      <c r="N4" s="5"/>
      <c r="O4" s="9"/>
      <c r="P4" s="9"/>
      <c r="Q4" s="8"/>
      <c r="R4" s="8"/>
      <c r="S4" s="8"/>
      <c r="T4" s="8"/>
      <c r="U4" s="8"/>
      <c r="V4" s="8"/>
      <c r="W4" s="8"/>
      <c r="X4" s="8"/>
    </row>
    <row r="5" spans="1:24" s="1" customFormat="1" x14ac:dyDescent="0.25">
      <c r="A5" s="184" t="s">
        <v>8</v>
      </c>
      <c r="B5" s="195" t="s">
        <v>23</v>
      </c>
      <c r="C5" s="195" t="s">
        <v>16</v>
      </c>
      <c r="D5" s="185" t="s">
        <v>25</v>
      </c>
      <c r="E5" s="185" t="s">
        <v>571</v>
      </c>
      <c r="F5" s="195" t="s">
        <v>10</v>
      </c>
      <c r="G5" s="195" t="s">
        <v>11</v>
      </c>
      <c r="H5" s="195" t="s">
        <v>18</v>
      </c>
      <c r="I5" s="195" t="s">
        <v>12</v>
      </c>
      <c r="J5" s="195" t="s">
        <v>22</v>
      </c>
      <c r="K5" s="184" t="s">
        <v>13</v>
      </c>
      <c r="L5" s="184"/>
      <c r="M5" s="184"/>
      <c r="N5" s="184"/>
      <c r="O5" s="195" t="s">
        <v>14</v>
      </c>
      <c r="P5" s="195" t="s">
        <v>15</v>
      </c>
      <c r="Q5" s="241" t="s">
        <v>21</v>
      </c>
      <c r="R5" s="241"/>
      <c r="S5" s="241"/>
      <c r="T5" s="241"/>
      <c r="U5" s="241"/>
      <c r="V5" s="241"/>
      <c r="W5" s="238" t="s">
        <v>17</v>
      </c>
      <c r="X5" s="184" t="s">
        <v>572</v>
      </c>
    </row>
    <row r="6" spans="1:24" s="1" customFormat="1" ht="45" x14ac:dyDescent="0.25">
      <c r="A6" s="184"/>
      <c r="B6" s="196"/>
      <c r="C6" s="196"/>
      <c r="D6" s="198"/>
      <c r="E6" s="186"/>
      <c r="F6" s="196"/>
      <c r="G6" s="196"/>
      <c r="H6" s="196"/>
      <c r="I6" s="196"/>
      <c r="J6" s="196"/>
      <c r="K6" s="143" t="s">
        <v>20</v>
      </c>
      <c r="L6" s="143" t="s">
        <v>9</v>
      </c>
      <c r="M6" s="143" t="s">
        <v>7</v>
      </c>
      <c r="N6" s="143" t="s">
        <v>6</v>
      </c>
      <c r="O6" s="196"/>
      <c r="P6" s="196"/>
      <c r="Q6" s="11" t="s">
        <v>5</v>
      </c>
      <c r="R6" s="11" t="s">
        <v>2</v>
      </c>
      <c r="S6" s="11" t="s">
        <v>3</v>
      </c>
      <c r="T6" s="11" t="s">
        <v>4</v>
      </c>
      <c r="U6" s="11" t="s">
        <v>105</v>
      </c>
      <c r="V6" s="10" t="s">
        <v>0</v>
      </c>
      <c r="W6" s="238"/>
      <c r="X6" s="184"/>
    </row>
    <row r="7" spans="1:24" s="4" customFormat="1" ht="16.5" x14ac:dyDescent="0.25">
      <c r="A7" s="3">
        <v>1</v>
      </c>
      <c r="B7" s="3">
        <v>2</v>
      </c>
      <c r="C7" s="3">
        <v>3</v>
      </c>
      <c r="D7" s="3">
        <v>4</v>
      </c>
      <c r="E7" s="3"/>
      <c r="F7" s="3">
        <v>5</v>
      </c>
      <c r="G7" s="84">
        <v>6</v>
      </c>
      <c r="H7" s="223" t="s">
        <v>222</v>
      </c>
      <c r="I7" s="3">
        <v>8</v>
      </c>
      <c r="J7" s="3">
        <v>9</v>
      </c>
      <c r="K7" s="3">
        <v>10</v>
      </c>
      <c r="L7" s="3">
        <v>11</v>
      </c>
      <c r="M7" s="3">
        <v>12</v>
      </c>
      <c r="N7" s="3">
        <v>13</v>
      </c>
      <c r="O7" s="3">
        <v>14</v>
      </c>
      <c r="P7" s="3">
        <v>15</v>
      </c>
      <c r="Q7" s="3">
        <v>16</v>
      </c>
      <c r="R7" s="3">
        <v>17</v>
      </c>
      <c r="S7" s="3">
        <v>18</v>
      </c>
      <c r="T7" s="3">
        <v>19</v>
      </c>
      <c r="U7" s="3">
        <v>20</v>
      </c>
      <c r="V7" s="3">
        <v>22</v>
      </c>
      <c r="W7" s="73">
        <v>23</v>
      </c>
      <c r="X7" s="3"/>
    </row>
    <row r="8" spans="1:24" ht="15.75" x14ac:dyDescent="0.25">
      <c r="A8" s="166">
        <v>1</v>
      </c>
      <c r="B8" s="220" t="s">
        <v>669</v>
      </c>
      <c r="C8" s="242" t="s">
        <v>670</v>
      </c>
      <c r="D8" s="26" t="s">
        <v>26</v>
      </c>
      <c r="E8" s="225" t="s">
        <v>623</v>
      </c>
      <c r="F8" s="220" t="s">
        <v>221</v>
      </c>
      <c r="G8" s="178" t="s">
        <v>616</v>
      </c>
      <c r="H8" s="223"/>
      <c r="I8" s="230"/>
      <c r="J8" s="28"/>
      <c r="K8" s="28"/>
      <c r="L8" s="28"/>
      <c r="M8" s="28"/>
      <c r="N8" s="28"/>
      <c r="O8" s="178" t="s">
        <v>514</v>
      </c>
      <c r="P8" s="178" t="s">
        <v>515</v>
      </c>
      <c r="Q8" s="215"/>
      <c r="R8" s="211">
        <v>21.48</v>
      </c>
      <c r="S8" s="211">
        <v>17.07</v>
      </c>
      <c r="T8" s="213"/>
      <c r="U8" s="213"/>
      <c r="V8" s="228">
        <f>SUM(Q8:U8)</f>
        <v>38.549999999999997</v>
      </c>
      <c r="W8" s="244"/>
      <c r="X8" s="164" t="s">
        <v>615</v>
      </c>
    </row>
    <row r="9" spans="1:24" ht="45" x14ac:dyDescent="0.25">
      <c r="A9" s="166"/>
      <c r="B9" s="221"/>
      <c r="C9" s="243"/>
      <c r="D9" s="26" t="s">
        <v>27</v>
      </c>
      <c r="E9" s="226"/>
      <c r="F9" s="221"/>
      <c r="G9" s="178"/>
      <c r="H9" s="223"/>
      <c r="I9" s="232"/>
      <c r="J9" s="28"/>
      <c r="K9" s="28"/>
      <c r="L9" s="28"/>
      <c r="M9" s="28"/>
      <c r="N9" s="28"/>
      <c r="O9" s="178"/>
      <c r="P9" s="178"/>
      <c r="Q9" s="217"/>
      <c r="R9" s="212"/>
      <c r="S9" s="212"/>
      <c r="T9" s="214"/>
      <c r="U9" s="214"/>
      <c r="V9" s="228"/>
      <c r="W9" s="245"/>
      <c r="X9" s="165"/>
    </row>
    <row r="10" spans="1:24" ht="45" x14ac:dyDescent="0.25">
      <c r="A10" s="166">
        <v>2</v>
      </c>
      <c r="B10" s="220" t="s">
        <v>222</v>
      </c>
      <c r="C10" s="225" t="s">
        <v>671</v>
      </c>
      <c r="D10" s="26" t="s">
        <v>28</v>
      </c>
      <c r="E10" s="225" t="s">
        <v>624</v>
      </c>
      <c r="F10" s="220" t="s">
        <v>221</v>
      </c>
      <c r="G10" s="178" t="s">
        <v>44</v>
      </c>
      <c r="H10" s="220" t="s">
        <v>222</v>
      </c>
      <c r="I10" s="28"/>
      <c r="J10" s="28"/>
      <c r="K10" s="28"/>
      <c r="L10" s="28"/>
      <c r="M10" s="28"/>
      <c r="N10" s="28"/>
      <c r="O10" s="178" t="s">
        <v>514</v>
      </c>
      <c r="P10" s="178" t="s">
        <v>515</v>
      </c>
      <c r="Q10" s="215"/>
      <c r="R10" s="211">
        <v>36.21</v>
      </c>
      <c r="S10" s="211">
        <v>24.14</v>
      </c>
      <c r="T10" s="213"/>
      <c r="U10" s="213"/>
      <c r="V10" s="228">
        <f>SUM(Q10:U10)</f>
        <v>60.35</v>
      </c>
      <c r="W10" s="244"/>
      <c r="X10" s="164" t="s">
        <v>615</v>
      </c>
    </row>
    <row r="11" spans="1:24" ht="60" x14ac:dyDescent="0.25">
      <c r="A11" s="166"/>
      <c r="B11" s="221"/>
      <c r="C11" s="226"/>
      <c r="D11" s="26" t="s">
        <v>29</v>
      </c>
      <c r="E11" s="226"/>
      <c r="F11" s="221"/>
      <c r="G11" s="178"/>
      <c r="H11" s="221"/>
      <c r="I11" s="28"/>
      <c r="J11" s="28"/>
      <c r="K11" s="28"/>
      <c r="L11" s="28"/>
      <c r="M11" s="28"/>
      <c r="N11" s="28"/>
      <c r="O11" s="178"/>
      <c r="P11" s="178"/>
      <c r="Q11" s="217"/>
      <c r="R11" s="212"/>
      <c r="S11" s="212"/>
      <c r="T11" s="214"/>
      <c r="U11" s="214"/>
      <c r="V11" s="228"/>
      <c r="W11" s="245"/>
      <c r="X11" s="165"/>
    </row>
    <row r="12" spans="1:24" ht="75" x14ac:dyDescent="0.25">
      <c r="A12" s="166">
        <v>3</v>
      </c>
      <c r="B12" s="220" t="s">
        <v>222</v>
      </c>
      <c r="C12" s="225" t="s">
        <v>672</v>
      </c>
      <c r="D12" s="26" t="s">
        <v>30</v>
      </c>
      <c r="E12" s="225" t="s">
        <v>625</v>
      </c>
      <c r="F12" s="220" t="s">
        <v>221</v>
      </c>
      <c r="G12" s="178" t="s">
        <v>45</v>
      </c>
      <c r="H12" s="220" t="s">
        <v>222</v>
      </c>
      <c r="I12" s="230"/>
      <c r="J12" s="230"/>
      <c r="K12" s="230"/>
      <c r="L12" s="230"/>
      <c r="M12" s="230"/>
      <c r="N12" s="230"/>
      <c r="O12" s="178" t="s">
        <v>514</v>
      </c>
      <c r="P12" s="178" t="s">
        <v>515</v>
      </c>
      <c r="Q12" s="215"/>
      <c r="R12" s="213">
        <v>11.951999999999998</v>
      </c>
      <c r="S12" s="211">
        <v>7.968</v>
      </c>
      <c r="T12" s="213"/>
      <c r="U12" s="213"/>
      <c r="V12" s="228">
        <f>SUM(Q12:U12)</f>
        <v>19.919999999999998</v>
      </c>
      <c r="W12" s="244"/>
      <c r="X12" s="164" t="s">
        <v>615</v>
      </c>
    </row>
    <row r="13" spans="1:24" ht="90" x14ac:dyDescent="0.25">
      <c r="A13" s="166"/>
      <c r="B13" s="222"/>
      <c r="C13" s="227"/>
      <c r="D13" s="26" t="s">
        <v>31</v>
      </c>
      <c r="E13" s="227"/>
      <c r="F13" s="222"/>
      <c r="G13" s="178"/>
      <c r="H13" s="222"/>
      <c r="I13" s="231"/>
      <c r="J13" s="231"/>
      <c r="K13" s="231"/>
      <c r="L13" s="231"/>
      <c r="M13" s="231"/>
      <c r="N13" s="231"/>
      <c r="O13" s="178"/>
      <c r="P13" s="178"/>
      <c r="Q13" s="216"/>
      <c r="R13" s="218"/>
      <c r="S13" s="219"/>
      <c r="T13" s="218"/>
      <c r="U13" s="218"/>
      <c r="V13" s="228"/>
      <c r="W13" s="246"/>
      <c r="X13" s="224"/>
    </row>
    <row r="14" spans="1:24" ht="60" x14ac:dyDescent="0.25">
      <c r="A14" s="166"/>
      <c r="B14" s="221"/>
      <c r="C14" s="226"/>
      <c r="D14" s="26" t="s">
        <v>32</v>
      </c>
      <c r="E14" s="226"/>
      <c r="F14" s="221"/>
      <c r="G14" s="178"/>
      <c r="H14" s="221"/>
      <c r="I14" s="232"/>
      <c r="J14" s="232"/>
      <c r="K14" s="232"/>
      <c r="L14" s="232"/>
      <c r="M14" s="232"/>
      <c r="N14" s="232"/>
      <c r="O14" s="178"/>
      <c r="P14" s="178"/>
      <c r="Q14" s="217"/>
      <c r="R14" s="214"/>
      <c r="S14" s="212"/>
      <c r="T14" s="214"/>
      <c r="U14" s="214"/>
      <c r="V14" s="228"/>
      <c r="W14" s="245"/>
      <c r="X14" s="165"/>
    </row>
    <row r="15" spans="1:24" ht="45" x14ac:dyDescent="0.25">
      <c r="A15" s="166">
        <v>4</v>
      </c>
      <c r="B15" s="230"/>
      <c r="C15" s="233" t="s">
        <v>724</v>
      </c>
      <c r="D15" s="26" t="s">
        <v>656</v>
      </c>
      <c r="E15" s="225" t="s">
        <v>631</v>
      </c>
      <c r="F15" s="220" t="s">
        <v>221</v>
      </c>
      <c r="G15" s="178" t="s">
        <v>222</v>
      </c>
      <c r="H15" s="220" t="s">
        <v>222</v>
      </c>
      <c r="I15" s="28"/>
      <c r="J15" s="28"/>
      <c r="K15" s="28"/>
      <c r="L15" s="28"/>
      <c r="M15" s="28"/>
      <c r="N15" s="28"/>
      <c r="O15" s="177" t="s">
        <v>514</v>
      </c>
      <c r="P15" s="178" t="s">
        <v>515</v>
      </c>
      <c r="Q15" s="215"/>
      <c r="R15" s="211">
        <v>17.568000000000001</v>
      </c>
      <c r="S15" s="211">
        <v>11.712000000000002</v>
      </c>
      <c r="T15" s="213"/>
      <c r="U15" s="213"/>
      <c r="V15" s="228">
        <f>SUM(Q15:U15)</f>
        <v>29.28</v>
      </c>
      <c r="W15" s="244"/>
      <c r="X15" s="164" t="s">
        <v>615</v>
      </c>
    </row>
    <row r="16" spans="1:24" ht="60" x14ac:dyDescent="0.25">
      <c r="A16" s="166"/>
      <c r="B16" s="232"/>
      <c r="C16" s="234"/>
      <c r="D16" s="26" t="s">
        <v>523</v>
      </c>
      <c r="E16" s="226"/>
      <c r="F16" s="221"/>
      <c r="G16" s="178"/>
      <c r="H16" s="221"/>
      <c r="I16" s="28"/>
      <c r="J16" s="28"/>
      <c r="K16" s="28"/>
      <c r="L16" s="28"/>
      <c r="M16" s="28"/>
      <c r="N16" s="28"/>
      <c r="O16" s="177"/>
      <c r="P16" s="178"/>
      <c r="Q16" s="217"/>
      <c r="R16" s="212"/>
      <c r="S16" s="212"/>
      <c r="T16" s="214"/>
      <c r="U16" s="214"/>
      <c r="V16" s="228"/>
      <c r="W16" s="245"/>
      <c r="X16" s="165"/>
    </row>
    <row r="17" spans="1:24" ht="60" x14ac:dyDescent="0.25">
      <c r="A17" s="166">
        <v>5</v>
      </c>
      <c r="B17" s="230"/>
      <c r="C17" s="235" t="s">
        <v>723</v>
      </c>
      <c r="D17" s="26" t="s">
        <v>33</v>
      </c>
      <c r="E17" s="225" t="s">
        <v>668</v>
      </c>
      <c r="F17" s="220" t="s">
        <v>221</v>
      </c>
      <c r="G17" s="178" t="s">
        <v>222</v>
      </c>
      <c r="H17" s="220" t="s">
        <v>222</v>
      </c>
      <c r="I17" s="28"/>
      <c r="J17" s="28"/>
      <c r="K17" s="28"/>
      <c r="L17" s="28"/>
      <c r="M17" s="28"/>
      <c r="N17" s="28"/>
      <c r="O17" s="178" t="s">
        <v>514</v>
      </c>
      <c r="P17" s="178" t="s">
        <v>515</v>
      </c>
      <c r="Q17" s="215"/>
      <c r="R17" s="213">
        <v>29.891999999999999</v>
      </c>
      <c r="S17" s="211">
        <v>19.928000000000001</v>
      </c>
      <c r="T17" s="213"/>
      <c r="U17" s="213"/>
      <c r="V17" s="228">
        <f>SUM(Q17:U17)</f>
        <v>49.82</v>
      </c>
      <c r="W17" s="244"/>
      <c r="X17" s="164" t="s">
        <v>615</v>
      </c>
    </row>
    <row r="18" spans="1:24" ht="60" x14ac:dyDescent="0.25">
      <c r="A18" s="166"/>
      <c r="B18" s="231"/>
      <c r="C18" s="236"/>
      <c r="D18" s="26" t="s">
        <v>34</v>
      </c>
      <c r="E18" s="227"/>
      <c r="F18" s="222"/>
      <c r="G18" s="178"/>
      <c r="H18" s="222"/>
      <c r="I18" s="28"/>
      <c r="J18" s="28"/>
      <c r="K18" s="28"/>
      <c r="L18" s="28"/>
      <c r="M18" s="28"/>
      <c r="N18" s="28"/>
      <c r="O18" s="178"/>
      <c r="P18" s="178"/>
      <c r="Q18" s="216"/>
      <c r="R18" s="218"/>
      <c r="S18" s="219"/>
      <c r="T18" s="218"/>
      <c r="U18" s="218"/>
      <c r="V18" s="228"/>
      <c r="W18" s="246"/>
      <c r="X18" s="224"/>
    </row>
    <row r="19" spans="1:24" ht="30" x14ac:dyDescent="0.25">
      <c r="A19" s="166"/>
      <c r="B19" s="232"/>
      <c r="C19" s="237"/>
      <c r="D19" s="26" t="s">
        <v>35</v>
      </c>
      <c r="E19" s="226"/>
      <c r="F19" s="221"/>
      <c r="G19" s="178"/>
      <c r="H19" s="221"/>
      <c r="I19" s="28"/>
      <c r="J19" s="28"/>
      <c r="K19" s="28"/>
      <c r="L19" s="28"/>
      <c r="M19" s="28"/>
      <c r="N19" s="28"/>
      <c r="O19" s="178"/>
      <c r="P19" s="178"/>
      <c r="Q19" s="217"/>
      <c r="R19" s="214"/>
      <c r="S19" s="212"/>
      <c r="T19" s="214"/>
      <c r="U19" s="214"/>
      <c r="V19" s="228"/>
      <c r="W19" s="245"/>
      <c r="X19" s="165"/>
    </row>
    <row r="20" spans="1:24" ht="60" x14ac:dyDescent="0.25">
      <c r="A20" s="166">
        <v>6</v>
      </c>
      <c r="B20" s="230"/>
      <c r="C20" s="235" t="s">
        <v>722</v>
      </c>
      <c r="D20" s="26" t="s">
        <v>36</v>
      </c>
      <c r="E20" s="225" t="s">
        <v>631</v>
      </c>
      <c r="F20" s="220" t="s">
        <v>221</v>
      </c>
      <c r="G20" s="178" t="s">
        <v>222</v>
      </c>
      <c r="H20" s="220" t="s">
        <v>222</v>
      </c>
      <c r="I20" s="28"/>
      <c r="J20" s="28"/>
      <c r="K20" s="28"/>
      <c r="L20" s="28"/>
      <c r="M20" s="28"/>
      <c r="N20" s="28"/>
      <c r="O20" s="177" t="s">
        <v>514</v>
      </c>
      <c r="P20" s="178" t="s">
        <v>515</v>
      </c>
      <c r="Q20" s="215"/>
      <c r="R20" s="211">
        <v>18.75</v>
      </c>
      <c r="S20" s="211">
        <v>12.5</v>
      </c>
      <c r="T20" s="213"/>
      <c r="U20" s="213"/>
      <c r="V20" s="228">
        <f>SUM(Q20:U20)</f>
        <v>31.25</v>
      </c>
      <c r="W20" s="244"/>
      <c r="X20" s="164" t="s">
        <v>615</v>
      </c>
    </row>
    <row r="21" spans="1:24" ht="60" x14ac:dyDescent="0.25">
      <c r="A21" s="166"/>
      <c r="B21" s="232"/>
      <c r="C21" s="237"/>
      <c r="D21" s="26" t="s">
        <v>37</v>
      </c>
      <c r="E21" s="226"/>
      <c r="F21" s="221"/>
      <c r="G21" s="178"/>
      <c r="H21" s="221"/>
      <c r="I21" s="28"/>
      <c r="J21" s="28"/>
      <c r="K21" s="28"/>
      <c r="L21" s="28"/>
      <c r="M21" s="28"/>
      <c r="N21" s="28"/>
      <c r="O21" s="177"/>
      <c r="P21" s="178"/>
      <c r="Q21" s="217"/>
      <c r="R21" s="212"/>
      <c r="S21" s="212"/>
      <c r="T21" s="214"/>
      <c r="U21" s="214"/>
      <c r="V21" s="228"/>
      <c r="W21" s="245"/>
      <c r="X21" s="165"/>
    </row>
    <row r="22" spans="1:24" ht="45" x14ac:dyDescent="0.25">
      <c r="A22" s="229">
        <v>7</v>
      </c>
      <c r="B22" s="230"/>
      <c r="C22" s="235" t="s">
        <v>721</v>
      </c>
      <c r="D22" s="26" t="s">
        <v>38</v>
      </c>
      <c r="E22" s="225" t="s">
        <v>626</v>
      </c>
      <c r="F22" s="220" t="s">
        <v>221</v>
      </c>
      <c r="G22" s="178" t="s">
        <v>617</v>
      </c>
      <c r="H22" s="220" t="s">
        <v>222</v>
      </c>
      <c r="I22" s="28"/>
      <c r="J22" s="28"/>
      <c r="K22" s="28"/>
      <c r="L22" s="28"/>
      <c r="M22" s="28"/>
      <c r="N22" s="28"/>
      <c r="O22" s="177" t="s">
        <v>514</v>
      </c>
      <c r="P22" s="178" t="s">
        <v>515</v>
      </c>
      <c r="Q22" s="29"/>
      <c r="R22" s="211">
        <v>2.1240000000000001</v>
      </c>
      <c r="S22" s="211">
        <v>1.4160000000000001</v>
      </c>
      <c r="T22" s="213"/>
      <c r="U22" s="213"/>
      <c r="V22" s="228">
        <f>SUM(Q22:U22)</f>
        <v>3.54</v>
      </c>
      <c r="W22" s="70"/>
      <c r="X22" s="164" t="s">
        <v>615</v>
      </c>
    </row>
    <row r="23" spans="1:24" ht="45" x14ac:dyDescent="0.25">
      <c r="A23" s="229"/>
      <c r="B23" s="232"/>
      <c r="C23" s="237"/>
      <c r="D23" s="26" t="s">
        <v>39</v>
      </c>
      <c r="E23" s="226"/>
      <c r="F23" s="221"/>
      <c r="G23" s="178"/>
      <c r="H23" s="221"/>
      <c r="I23" s="28"/>
      <c r="J23" s="28"/>
      <c r="K23" s="28"/>
      <c r="L23" s="28"/>
      <c r="M23" s="28"/>
      <c r="N23" s="28"/>
      <c r="O23" s="177"/>
      <c r="P23" s="178"/>
      <c r="Q23" s="29"/>
      <c r="R23" s="212"/>
      <c r="S23" s="212"/>
      <c r="T23" s="214"/>
      <c r="U23" s="214"/>
      <c r="V23" s="228"/>
      <c r="W23" s="70"/>
      <c r="X23" s="165"/>
    </row>
    <row r="24" spans="1:24" ht="45" x14ac:dyDescent="0.25">
      <c r="A24" s="229">
        <v>8</v>
      </c>
      <c r="B24" s="230"/>
      <c r="C24" s="242" t="s">
        <v>40</v>
      </c>
      <c r="D24" s="26" t="s">
        <v>40</v>
      </c>
      <c r="E24" s="225" t="s">
        <v>626</v>
      </c>
      <c r="F24" s="220" t="s">
        <v>221</v>
      </c>
      <c r="G24" s="178" t="s">
        <v>222</v>
      </c>
      <c r="H24" s="220" t="s">
        <v>222</v>
      </c>
      <c r="I24" s="28"/>
      <c r="J24" s="28"/>
      <c r="K24" s="28"/>
      <c r="L24" s="28"/>
      <c r="M24" s="28"/>
      <c r="N24" s="28"/>
      <c r="O24" s="177" t="s">
        <v>514</v>
      </c>
      <c r="P24" s="178" t="s">
        <v>515</v>
      </c>
      <c r="Q24" s="215"/>
      <c r="R24" s="211">
        <v>2.4299999999999997</v>
      </c>
      <c r="S24" s="211">
        <v>1.62</v>
      </c>
      <c r="T24" s="213"/>
      <c r="U24" s="213"/>
      <c r="V24" s="228">
        <f>SUM(Q24:U24)</f>
        <v>4.05</v>
      </c>
      <c r="W24" s="244"/>
      <c r="X24" s="164" t="s">
        <v>615</v>
      </c>
    </row>
    <row r="25" spans="1:24" ht="45" x14ac:dyDescent="0.25">
      <c r="A25" s="229"/>
      <c r="B25" s="232"/>
      <c r="C25" s="243"/>
      <c r="D25" s="26" t="s">
        <v>41</v>
      </c>
      <c r="E25" s="226"/>
      <c r="F25" s="221"/>
      <c r="G25" s="178"/>
      <c r="H25" s="221"/>
      <c r="I25" s="28"/>
      <c r="J25" s="28"/>
      <c r="K25" s="28"/>
      <c r="L25" s="28"/>
      <c r="M25" s="28"/>
      <c r="N25" s="28"/>
      <c r="O25" s="177"/>
      <c r="P25" s="178"/>
      <c r="Q25" s="217"/>
      <c r="R25" s="212"/>
      <c r="S25" s="212"/>
      <c r="T25" s="214"/>
      <c r="U25" s="214"/>
      <c r="V25" s="228"/>
      <c r="W25" s="245"/>
      <c r="X25" s="165"/>
    </row>
    <row r="26" spans="1:24" ht="45" x14ac:dyDescent="0.25">
      <c r="A26" s="166">
        <v>9</v>
      </c>
      <c r="B26" s="230"/>
      <c r="C26" s="242" t="s">
        <v>42</v>
      </c>
      <c r="D26" s="26" t="s">
        <v>42</v>
      </c>
      <c r="E26" s="225" t="s">
        <v>627</v>
      </c>
      <c r="F26" s="220" t="s">
        <v>221</v>
      </c>
      <c r="G26" s="178" t="s">
        <v>618</v>
      </c>
      <c r="H26" s="220" t="s">
        <v>222</v>
      </c>
      <c r="I26" s="28"/>
      <c r="J26" s="28"/>
      <c r="K26" s="28"/>
      <c r="L26" s="28"/>
      <c r="M26" s="28"/>
      <c r="N26" s="28"/>
      <c r="O26" s="177" t="s">
        <v>514</v>
      </c>
      <c r="P26" s="177" t="s">
        <v>515</v>
      </c>
      <c r="Q26" s="215"/>
      <c r="R26" s="211">
        <v>42.743999999999993</v>
      </c>
      <c r="S26" s="211">
        <v>28.495999999999999</v>
      </c>
      <c r="T26" s="213"/>
      <c r="U26" s="211"/>
      <c r="V26" s="247">
        <f>SUM(Q26:U26)</f>
        <v>71.239999999999995</v>
      </c>
      <c r="W26" s="244"/>
      <c r="X26" s="164" t="s">
        <v>615</v>
      </c>
    </row>
    <row r="27" spans="1:24" ht="30" x14ac:dyDescent="0.25">
      <c r="A27" s="166"/>
      <c r="B27" s="232"/>
      <c r="C27" s="243"/>
      <c r="D27" s="26" t="s">
        <v>43</v>
      </c>
      <c r="E27" s="226"/>
      <c r="F27" s="221"/>
      <c r="G27" s="178"/>
      <c r="H27" s="221"/>
      <c r="I27" s="28"/>
      <c r="J27" s="28"/>
      <c r="K27" s="28"/>
      <c r="L27" s="28"/>
      <c r="M27" s="28"/>
      <c r="N27" s="28"/>
      <c r="O27" s="177"/>
      <c r="P27" s="177"/>
      <c r="Q27" s="217"/>
      <c r="R27" s="212"/>
      <c r="S27" s="212"/>
      <c r="T27" s="214"/>
      <c r="U27" s="212"/>
      <c r="V27" s="247"/>
      <c r="W27" s="245"/>
      <c r="X27" s="165"/>
    </row>
    <row r="28" spans="1:24" ht="30" x14ac:dyDescent="0.25">
      <c r="A28" s="13">
        <v>10</v>
      </c>
      <c r="B28" s="28"/>
      <c r="C28" s="42" t="s">
        <v>48</v>
      </c>
      <c r="D28" s="14" t="s">
        <v>48</v>
      </c>
      <c r="E28" s="42" t="s">
        <v>657</v>
      </c>
      <c r="F28" s="74" t="s">
        <v>221</v>
      </c>
      <c r="G28" s="74" t="s">
        <v>222</v>
      </c>
      <c r="H28" s="74" t="s">
        <v>222</v>
      </c>
      <c r="I28" s="28"/>
      <c r="J28" s="28"/>
      <c r="K28" s="28"/>
      <c r="L28" s="28"/>
      <c r="M28" s="28"/>
      <c r="N28" s="28"/>
      <c r="O28" s="16" t="s">
        <v>514</v>
      </c>
      <c r="P28" s="17" t="s">
        <v>515</v>
      </c>
      <c r="Q28" s="29"/>
      <c r="R28" s="80">
        <v>35</v>
      </c>
      <c r="S28" s="80">
        <v>35</v>
      </c>
      <c r="T28" s="29"/>
      <c r="U28" s="29"/>
      <c r="V28" s="21">
        <v>70</v>
      </c>
      <c r="W28" s="70"/>
      <c r="X28" s="72" t="s">
        <v>614</v>
      </c>
    </row>
    <row r="29" spans="1:24" ht="150" x14ac:dyDescent="0.25">
      <c r="A29" s="13">
        <v>11</v>
      </c>
      <c r="B29" s="74" t="s">
        <v>694</v>
      </c>
      <c r="C29" s="42" t="s">
        <v>49</v>
      </c>
      <c r="D29" s="14" t="s">
        <v>737</v>
      </c>
      <c r="E29" s="42" t="s">
        <v>667</v>
      </c>
      <c r="F29" s="74" t="s">
        <v>221</v>
      </c>
      <c r="G29" s="85" t="s">
        <v>619</v>
      </c>
      <c r="H29" s="74" t="s">
        <v>222</v>
      </c>
      <c r="I29" s="28"/>
      <c r="J29" s="28"/>
      <c r="K29" s="28"/>
      <c r="L29" s="28"/>
      <c r="M29" s="28"/>
      <c r="N29" s="28"/>
      <c r="O29" s="16" t="s">
        <v>514</v>
      </c>
      <c r="P29" s="17" t="s">
        <v>515</v>
      </c>
      <c r="Q29" s="29"/>
      <c r="R29" s="75">
        <v>50</v>
      </c>
      <c r="S29" s="75">
        <v>49</v>
      </c>
      <c r="T29" s="29"/>
      <c r="U29" s="29"/>
      <c r="V29" s="20">
        <f>SUBTOTAL(9,R29:U29)</f>
        <v>99</v>
      </c>
      <c r="W29" s="70"/>
      <c r="X29" s="72" t="s">
        <v>614</v>
      </c>
    </row>
    <row r="30" spans="1:24" ht="225" x14ac:dyDescent="0.25">
      <c r="A30" s="13">
        <v>12</v>
      </c>
      <c r="B30" s="74" t="s">
        <v>714</v>
      </c>
      <c r="C30" s="42" t="s">
        <v>50</v>
      </c>
      <c r="D30" s="14" t="s">
        <v>736</v>
      </c>
      <c r="E30" s="42" t="s">
        <v>629</v>
      </c>
      <c r="F30" s="74" t="s">
        <v>221</v>
      </c>
      <c r="G30" s="85" t="s">
        <v>620</v>
      </c>
      <c r="H30" s="74" t="s">
        <v>222</v>
      </c>
      <c r="I30" s="28"/>
      <c r="J30" s="28"/>
      <c r="K30" s="28"/>
      <c r="L30" s="28"/>
      <c r="M30" s="28"/>
      <c r="N30" s="28"/>
      <c r="O30" s="16" t="s">
        <v>514</v>
      </c>
      <c r="P30" s="17" t="s">
        <v>515</v>
      </c>
      <c r="Q30" s="29"/>
      <c r="R30" s="75">
        <v>25</v>
      </c>
      <c r="S30" s="75">
        <v>25</v>
      </c>
      <c r="T30" s="29"/>
      <c r="U30" s="29"/>
      <c r="V30" s="20">
        <v>50</v>
      </c>
      <c r="W30" s="70"/>
      <c r="X30" s="72" t="s">
        <v>614</v>
      </c>
    </row>
    <row r="31" spans="1:24" ht="285" x14ac:dyDescent="0.25">
      <c r="A31" s="13">
        <v>13</v>
      </c>
      <c r="B31" s="74" t="s">
        <v>715</v>
      </c>
      <c r="C31" s="42" t="s">
        <v>51</v>
      </c>
      <c r="D31" s="30" t="s">
        <v>734</v>
      </c>
      <c r="E31" s="42" t="s">
        <v>628</v>
      </c>
      <c r="F31" s="74" t="s">
        <v>221</v>
      </c>
      <c r="G31" s="85" t="s">
        <v>621</v>
      </c>
      <c r="H31" s="74" t="s">
        <v>222</v>
      </c>
      <c r="I31" s="28"/>
      <c r="J31" s="28"/>
      <c r="K31" s="28"/>
      <c r="L31" s="28"/>
      <c r="M31" s="28"/>
      <c r="N31" s="28"/>
      <c r="O31" s="16" t="s">
        <v>514</v>
      </c>
      <c r="P31" s="17" t="s">
        <v>515</v>
      </c>
      <c r="Q31" s="29"/>
      <c r="R31" s="75">
        <v>80</v>
      </c>
      <c r="S31" s="75">
        <v>80</v>
      </c>
      <c r="T31" s="29"/>
      <c r="U31" s="29"/>
      <c r="V31" s="22">
        <v>160</v>
      </c>
      <c r="W31" s="70"/>
      <c r="X31" s="72" t="s">
        <v>614</v>
      </c>
    </row>
    <row r="32" spans="1:24" ht="75" x14ac:dyDescent="0.25">
      <c r="A32" s="13">
        <v>14</v>
      </c>
      <c r="B32" s="28"/>
      <c r="C32" s="42" t="s">
        <v>52</v>
      </c>
      <c r="D32" s="14" t="s">
        <v>52</v>
      </c>
      <c r="E32" s="42" t="s">
        <v>632</v>
      </c>
      <c r="F32" s="74" t="s">
        <v>221</v>
      </c>
      <c r="G32" s="74" t="s">
        <v>222</v>
      </c>
      <c r="H32" s="28"/>
      <c r="I32" s="28"/>
      <c r="J32" s="28"/>
      <c r="K32" s="28"/>
      <c r="L32" s="28"/>
      <c r="M32" s="28"/>
      <c r="N32" s="28"/>
      <c r="O32" s="16" t="s">
        <v>514</v>
      </c>
      <c r="P32" s="17" t="s">
        <v>515</v>
      </c>
      <c r="Q32" s="29"/>
      <c r="R32" s="75">
        <v>10</v>
      </c>
      <c r="S32" s="75">
        <v>10</v>
      </c>
      <c r="T32" s="29"/>
      <c r="U32" s="29"/>
      <c r="V32" s="22">
        <v>20</v>
      </c>
      <c r="W32" s="70"/>
    </row>
    <row r="33" spans="1:24" ht="120" x14ac:dyDescent="0.25">
      <c r="A33" s="16">
        <v>15</v>
      </c>
      <c r="B33" s="74" t="s">
        <v>716</v>
      </c>
      <c r="C33" s="42" t="s">
        <v>53</v>
      </c>
      <c r="D33" s="14" t="s">
        <v>735</v>
      </c>
      <c r="E33" s="42" t="s">
        <v>630</v>
      </c>
      <c r="F33" s="74" t="s">
        <v>221</v>
      </c>
      <c r="G33" s="85" t="s">
        <v>622</v>
      </c>
      <c r="H33" s="74" t="s">
        <v>222</v>
      </c>
      <c r="I33" s="28"/>
      <c r="J33" s="28"/>
      <c r="K33" s="28"/>
      <c r="L33" s="28"/>
      <c r="M33" s="28"/>
      <c r="N33" s="28"/>
      <c r="O33" s="16" t="s">
        <v>514</v>
      </c>
      <c r="P33" s="17" t="s">
        <v>515</v>
      </c>
      <c r="Q33" s="29"/>
      <c r="R33" s="75">
        <v>15</v>
      </c>
      <c r="S33" s="75">
        <v>15</v>
      </c>
      <c r="T33" s="29"/>
      <c r="U33" s="29"/>
      <c r="V33" s="22">
        <v>30</v>
      </c>
      <c r="W33" s="70"/>
    </row>
    <row r="34" spans="1:24" ht="60" x14ac:dyDescent="0.25">
      <c r="A34" s="13">
        <v>16</v>
      </c>
      <c r="B34" s="28"/>
      <c r="C34" s="81" t="s">
        <v>54</v>
      </c>
      <c r="D34" s="14" t="s">
        <v>54</v>
      </c>
      <c r="E34" s="42" t="s">
        <v>633</v>
      </c>
      <c r="F34" s="74" t="s">
        <v>221</v>
      </c>
      <c r="G34" s="74" t="s">
        <v>222</v>
      </c>
      <c r="H34" s="74" t="s">
        <v>222</v>
      </c>
      <c r="I34" s="28"/>
      <c r="J34" s="28"/>
      <c r="K34" s="28"/>
      <c r="L34" s="28"/>
      <c r="M34" s="28"/>
      <c r="N34" s="28"/>
      <c r="O34" s="16" t="s">
        <v>514</v>
      </c>
      <c r="P34" s="17" t="s">
        <v>515</v>
      </c>
      <c r="Q34" s="29"/>
      <c r="R34" s="75">
        <v>12</v>
      </c>
      <c r="S34" s="75">
        <v>8</v>
      </c>
      <c r="T34" s="29"/>
      <c r="U34" s="29"/>
      <c r="V34" s="22">
        <v>20</v>
      </c>
      <c r="W34" s="70"/>
    </row>
    <row r="35" spans="1:24" ht="110.25" x14ac:dyDescent="0.25">
      <c r="A35" s="13">
        <v>17</v>
      </c>
      <c r="B35" s="28"/>
      <c r="C35" s="81" t="s">
        <v>720</v>
      </c>
      <c r="D35" s="15" t="s">
        <v>55</v>
      </c>
      <c r="E35" s="42" t="s">
        <v>626</v>
      </c>
      <c r="F35" s="74" t="s">
        <v>221</v>
      </c>
      <c r="G35" s="74"/>
      <c r="H35" s="28"/>
      <c r="I35" s="28"/>
      <c r="J35" s="28"/>
      <c r="K35" s="28"/>
      <c r="L35" s="28"/>
      <c r="M35" s="28"/>
      <c r="N35" s="28"/>
      <c r="O35" s="18" t="s">
        <v>46</v>
      </c>
      <c r="P35" s="18" t="s">
        <v>60</v>
      </c>
      <c r="Q35" s="29"/>
      <c r="R35" s="80">
        <v>8</v>
      </c>
      <c r="S35" s="75"/>
      <c r="T35" s="29"/>
      <c r="U35" s="29"/>
      <c r="V35" s="18">
        <v>8</v>
      </c>
      <c r="W35" s="12"/>
      <c r="X35" s="64"/>
    </row>
    <row r="36" spans="1:24" ht="63" x14ac:dyDescent="0.25">
      <c r="A36" s="13">
        <v>18</v>
      </c>
      <c r="B36" s="74" t="s">
        <v>717</v>
      </c>
      <c r="C36" s="132" t="s">
        <v>719</v>
      </c>
      <c r="D36" s="15" t="s">
        <v>56</v>
      </c>
      <c r="E36" s="15" t="s">
        <v>577</v>
      </c>
      <c r="F36" s="74" t="s">
        <v>221</v>
      </c>
      <c r="G36" s="85" t="s">
        <v>729</v>
      </c>
      <c r="H36" s="28"/>
      <c r="I36" s="28"/>
      <c r="J36" s="28"/>
      <c r="K36" s="28"/>
      <c r="L36" s="28"/>
      <c r="M36" s="28"/>
      <c r="N36" s="28"/>
      <c r="O36" s="19" t="s">
        <v>46</v>
      </c>
      <c r="P36" s="18" t="s">
        <v>58</v>
      </c>
      <c r="Q36" s="29"/>
      <c r="R36" s="80">
        <v>5</v>
      </c>
      <c r="S36" s="75"/>
      <c r="T36" s="29"/>
      <c r="U36" s="29"/>
      <c r="V36" s="18">
        <v>5</v>
      </c>
      <c r="W36" s="12"/>
      <c r="X36" s="64"/>
    </row>
    <row r="37" spans="1:24" ht="78.75" x14ac:dyDescent="0.25">
      <c r="A37" s="13">
        <v>19</v>
      </c>
      <c r="B37" s="28"/>
      <c r="C37" s="81" t="s">
        <v>718</v>
      </c>
      <c r="D37" s="15" t="s">
        <v>57</v>
      </c>
      <c r="E37" s="15" t="s">
        <v>631</v>
      </c>
      <c r="F37" s="74" t="s">
        <v>221</v>
      </c>
      <c r="G37" s="74" t="s">
        <v>222</v>
      </c>
      <c r="H37" s="74" t="s">
        <v>222</v>
      </c>
      <c r="I37" s="28"/>
      <c r="J37" s="28"/>
      <c r="K37" s="28"/>
      <c r="L37" s="28"/>
      <c r="M37" s="28"/>
      <c r="N37" s="28"/>
      <c r="O37" s="19" t="s">
        <v>46</v>
      </c>
      <c r="P37" s="18" t="s">
        <v>58</v>
      </c>
      <c r="Q37" s="29"/>
      <c r="R37" s="80">
        <v>7</v>
      </c>
      <c r="S37" s="75"/>
      <c r="T37" s="29"/>
      <c r="U37" s="29"/>
      <c r="V37" s="18">
        <v>7</v>
      </c>
      <c r="W37" s="12"/>
      <c r="X37" s="64"/>
    </row>
    <row r="38" spans="1:24" x14ac:dyDescent="0.25">
      <c r="R38" s="24">
        <f>SUBTOTAL(9,R8:R37)</f>
        <v>430.15</v>
      </c>
      <c r="S38" s="24">
        <f>SUM(S8:S37)</f>
        <v>346.85</v>
      </c>
      <c r="T38" s="24">
        <f>SUM(T8:T37)</f>
        <v>0</v>
      </c>
      <c r="U38" s="24">
        <f>SUM(U8:U37)</f>
        <v>0</v>
      </c>
      <c r="V38" s="24">
        <f>SUM(V8:V37)</f>
        <v>777</v>
      </c>
    </row>
    <row r="40" spans="1:24" x14ac:dyDescent="0.25">
      <c r="R40" s="24"/>
    </row>
    <row r="41" spans="1:24" x14ac:dyDescent="0.25">
      <c r="R41" s="24">
        <f>R38+'Capex 25-26'!V146</f>
        <v>1152.4739999999999</v>
      </c>
    </row>
  </sheetData>
  <autoFilter ref="A7:W37"/>
  <mergeCells count="177">
    <mergeCell ref="W10:W11"/>
    <mergeCell ref="W8:W9"/>
    <mergeCell ref="W12:W14"/>
    <mergeCell ref="W15:W16"/>
    <mergeCell ref="W17:W19"/>
    <mergeCell ref="W20:W21"/>
    <mergeCell ref="W24:W25"/>
    <mergeCell ref="W26:W27"/>
    <mergeCell ref="Q20:Q21"/>
    <mergeCell ref="Q24:Q25"/>
    <mergeCell ref="Q26:Q27"/>
    <mergeCell ref="Q8:Q9"/>
    <mergeCell ref="R8:R9"/>
    <mergeCell ref="S8:S9"/>
    <mergeCell ref="T8:T9"/>
    <mergeCell ref="U8:U9"/>
    <mergeCell ref="Q10:Q11"/>
    <mergeCell ref="R15:R16"/>
    <mergeCell ref="S15:S16"/>
    <mergeCell ref="Q15:Q16"/>
    <mergeCell ref="T15:T16"/>
    <mergeCell ref="U15:U16"/>
    <mergeCell ref="V26:V27"/>
    <mergeCell ref="V24:V25"/>
    <mergeCell ref="P12:P14"/>
    <mergeCell ref="G12:G14"/>
    <mergeCell ref="A8:A9"/>
    <mergeCell ref="B26:B27"/>
    <mergeCell ref="C26:C27"/>
    <mergeCell ref="B20:B21"/>
    <mergeCell ref="C20:C21"/>
    <mergeCell ref="B22:B23"/>
    <mergeCell ref="C22:C23"/>
    <mergeCell ref="B24:B25"/>
    <mergeCell ref="C24:C25"/>
    <mergeCell ref="J12:J14"/>
    <mergeCell ref="O8:O9"/>
    <mergeCell ref="O10:O11"/>
    <mergeCell ref="I8:I9"/>
    <mergeCell ref="B8:B9"/>
    <mergeCell ref="C8:C9"/>
    <mergeCell ref="B10:B11"/>
    <mergeCell ref="C10:C11"/>
    <mergeCell ref="B12:B14"/>
    <mergeCell ref="C12:C14"/>
    <mergeCell ref="I12:I14"/>
    <mergeCell ref="K12:K14"/>
    <mergeCell ref="L12:L14"/>
    <mergeCell ref="W5:W6"/>
    <mergeCell ref="A1:W1"/>
    <mergeCell ref="A2:W2"/>
    <mergeCell ref="A3:W3"/>
    <mergeCell ref="A5:A6"/>
    <mergeCell ref="B5:B6"/>
    <mergeCell ref="C5:C6"/>
    <mergeCell ref="F5:F6"/>
    <mergeCell ref="G5:G6"/>
    <mergeCell ref="H5:H6"/>
    <mergeCell ref="I5:I6"/>
    <mergeCell ref="D5:D6"/>
    <mergeCell ref="J5:J6"/>
    <mergeCell ref="P5:P6"/>
    <mergeCell ref="Q5:V5"/>
    <mergeCell ref="K5:N5"/>
    <mergeCell ref="M12:M14"/>
    <mergeCell ref="N12:N14"/>
    <mergeCell ref="O12:O14"/>
    <mergeCell ref="E15:E16"/>
    <mergeCell ref="E17:E19"/>
    <mergeCell ref="E20:E21"/>
    <mergeCell ref="B15:B16"/>
    <mergeCell ref="C15:C16"/>
    <mergeCell ref="B17:B19"/>
    <mergeCell ref="C17:C19"/>
    <mergeCell ref="O20:O21"/>
    <mergeCell ref="H20:H21"/>
    <mergeCell ref="A10:A11"/>
    <mergeCell ref="A12:A14"/>
    <mergeCell ref="A22:A23"/>
    <mergeCell ref="A26:A27"/>
    <mergeCell ref="G26:G27"/>
    <mergeCell ref="P20:P21"/>
    <mergeCell ref="G10:G11"/>
    <mergeCell ref="O26:O27"/>
    <mergeCell ref="P26:P27"/>
    <mergeCell ref="O22:O23"/>
    <mergeCell ref="P22:P23"/>
    <mergeCell ref="O24:O25"/>
    <mergeCell ref="P24:P25"/>
    <mergeCell ref="A24:A25"/>
    <mergeCell ref="O15:O16"/>
    <mergeCell ref="O17:O19"/>
    <mergeCell ref="G17:G19"/>
    <mergeCell ref="G20:G21"/>
    <mergeCell ref="E26:E27"/>
    <mergeCell ref="E24:E25"/>
    <mergeCell ref="A15:A16"/>
    <mergeCell ref="A17:A19"/>
    <mergeCell ref="G15:G16"/>
    <mergeCell ref="A20:A21"/>
    <mergeCell ref="V22:V23"/>
    <mergeCell ref="V8:V9"/>
    <mergeCell ref="V20:V21"/>
    <mergeCell ref="V17:V19"/>
    <mergeCell ref="V15:V16"/>
    <mergeCell ref="V12:V14"/>
    <mergeCell ref="V10:V11"/>
    <mergeCell ref="R10:R11"/>
    <mergeCell ref="S10:S11"/>
    <mergeCell ref="T10:T11"/>
    <mergeCell ref="U10:U11"/>
    <mergeCell ref="U12:U14"/>
    <mergeCell ref="X15:X16"/>
    <mergeCell ref="X17:X19"/>
    <mergeCell ref="X20:X21"/>
    <mergeCell ref="X22:X23"/>
    <mergeCell ref="E5:E6"/>
    <mergeCell ref="X5:X6"/>
    <mergeCell ref="X8:X9"/>
    <mergeCell ref="X10:X11"/>
    <mergeCell ref="X12:X14"/>
    <mergeCell ref="P15:P16"/>
    <mergeCell ref="P17:P19"/>
    <mergeCell ref="O5:O6"/>
    <mergeCell ref="G22:G23"/>
    <mergeCell ref="G8:G9"/>
    <mergeCell ref="P8:P9"/>
    <mergeCell ref="P10:P11"/>
    <mergeCell ref="E8:E9"/>
    <mergeCell ref="E10:E11"/>
    <mergeCell ref="E12:E14"/>
    <mergeCell ref="E22:E23"/>
    <mergeCell ref="R20:R21"/>
    <mergeCell ref="S20:S21"/>
    <mergeCell ref="T20:T21"/>
    <mergeCell ref="U20:U21"/>
    <mergeCell ref="X24:X25"/>
    <mergeCell ref="X26:X27"/>
    <mergeCell ref="F8:F9"/>
    <mergeCell ref="F10:F11"/>
    <mergeCell ref="F12:F14"/>
    <mergeCell ref="F15:F16"/>
    <mergeCell ref="F17:F19"/>
    <mergeCell ref="F20:F21"/>
    <mergeCell ref="F22:F23"/>
    <mergeCell ref="F24:F25"/>
    <mergeCell ref="F26:F27"/>
    <mergeCell ref="H7:H9"/>
    <mergeCell ref="H10:H11"/>
    <mergeCell ref="H12:H14"/>
    <mergeCell ref="H15:H16"/>
    <mergeCell ref="H17:H19"/>
    <mergeCell ref="H22:H23"/>
    <mergeCell ref="H24:H25"/>
    <mergeCell ref="H26:H27"/>
    <mergeCell ref="G24:G25"/>
    <mergeCell ref="Q12:Q14"/>
    <mergeCell ref="S12:S14"/>
    <mergeCell ref="T12:T14"/>
    <mergeCell ref="R12:R14"/>
    <mergeCell ref="R24:R25"/>
    <mergeCell ref="S24:S25"/>
    <mergeCell ref="T24:T25"/>
    <mergeCell ref="U24:U25"/>
    <mergeCell ref="R26:R27"/>
    <mergeCell ref="S26:S27"/>
    <mergeCell ref="T26:T27"/>
    <mergeCell ref="U26:U27"/>
    <mergeCell ref="Q17:Q19"/>
    <mergeCell ref="R17:R19"/>
    <mergeCell ref="S17:S19"/>
    <mergeCell ref="T17:T19"/>
    <mergeCell ref="U17:U19"/>
    <mergeCell ref="R22:R23"/>
    <mergeCell ref="S22:S23"/>
    <mergeCell ref="T22:T23"/>
    <mergeCell ref="U22:U23"/>
  </mergeCells>
  <printOptions horizontalCentered="1"/>
  <pageMargins left="0.51181102362204722" right="0.51181102362204722" top="0.51181102362204722" bottom="0.51181102362204722" header="0.31496062992125984" footer="0.31496062992125984"/>
  <pageSetup paperSize="8" scale="84" orientation="landscape" r:id="rId1"/>
  <rowBreaks count="1" manualBreakCount="1">
    <brk id="19"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Capex 25-26</vt:lpstr>
      <vt:lpstr>CapEx 26-27</vt:lpstr>
      <vt:lpstr>'Capex 25-26'!Print_Area</vt:lpstr>
      <vt:lpstr>'Capex 25-26'!Print_Titles</vt:lpstr>
      <vt:lpstr>'CapEx 26-27'!Print_Titles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TGTRANSCO DE</dc:creator>
  <cp:lastModifiedBy>TGTRANSCO</cp:lastModifiedBy>
  <cp:lastPrinted>2025-11-26T11:41:49Z</cp:lastPrinted>
  <dcterms:created xsi:type="dcterms:W3CDTF">2024-08-19T08:54:22Z</dcterms:created>
  <dcterms:modified xsi:type="dcterms:W3CDTF">2025-11-26T11:42:01Z</dcterms:modified>
</cp:coreProperties>
</file>